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4"/>
  </bookViews>
  <sheets>
    <sheet name="1" sheetId="1" r:id="rId1"/>
    <sheet name="2" sheetId="2" r:id="rId2"/>
    <sheet name="3" sheetId="3" r:id="rId3"/>
    <sheet name="5" sheetId="9" r:id="rId4"/>
    <sheet name="6" sheetId="11" r:id="rId5"/>
    <sheet name="приложение 5" sheetId="4" state="hidden" r:id="rId6"/>
    <sheet name="расшифровка 6" sheetId="8" state="hidden" r:id="rId7"/>
  </sheets>
  <calcPr calcId="125725"/>
</workbook>
</file>

<file path=xl/calcChain.xml><?xml version="1.0" encoding="utf-8"?>
<calcChain xmlns="http://schemas.openxmlformats.org/spreadsheetml/2006/main">
  <c r="J14" i="3"/>
  <c r="H14"/>
  <c r="L12"/>
  <c r="L11"/>
  <c r="L9"/>
  <c r="I6" i="9"/>
  <c r="H6"/>
  <c r="G6"/>
  <c r="F6"/>
  <c r="E6"/>
  <c r="D6"/>
  <c r="H14"/>
  <c r="H11"/>
  <c r="N11" i="11"/>
  <c r="F19" i="9"/>
  <c r="M11" i="3"/>
  <c r="M12"/>
  <c r="M9" s="1"/>
  <c r="I12"/>
  <c r="I9" s="1"/>
  <c r="N14"/>
  <c r="I11" i="9"/>
  <c r="I14"/>
  <c r="J17"/>
  <c r="J18"/>
  <c r="J19"/>
  <c r="J12"/>
  <c r="J20"/>
  <c r="E11"/>
  <c r="L11" i="11" l="1"/>
  <c r="J17" i="3"/>
  <c r="K17"/>
  <c r="H17"/>
  <c r="N17" s="1"/>
  <c r="F10" i="9"/>
  <c r="G10"/>
  <c r="E10"/>
  <c r="J10" s="1"/>
  <c r="E14"/>
  <c r="F14"/>
  <c r="G14"/>
  <c r="L17" i="11"/>
  <c r="J14" i="9" l="1"/>
  <c r="K16" i="3"/>
  <c r="J7" i="9"/>
  <c r="J8"/>
  <c r="J13"/>
  <c r="J15"/>
  <c r="J16"/>
  <c r="G11"/>
  <c r="G9"/>
  <c r="D19"/>
  <c r="D14" s="1"/>
  <c r="K11" i="3" l="1"/>
  <c r="K12"/>
  <c r="K9" s="1"/>
  <c r="J16"/>
  <c r="H16"/>
  <c r="H12" s="1"/>
  <c r="H9" s="1"/>
  <c r="F11" i="9"/>
  <c r="J6" s="1"/>
  <c r="D12"/>
  <c r="J11" l="1"/>
  <c r="N16" i="3"/>
  <c r="J12"/>
  <c r="D11" i="9"/>
  <c r="F9"/>
  <c r="E9"/>
  <c r="D9"/>
  <c r="G10" i="4"/>
  <c r="F10"/>
  <c r="E10"/>
  <c r="D10"/>
  <c r="G181" i="8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14"/>
  <c r="N12" i="3" l="1"/>
  <c r="J9"/>
  <c r="N9" s="1"/>
  <c r="I11"/>
  <c r="J11"/>
  <c r="J9" i="9"/>
  <c r="G45" i="8"/>
  <c r="J181"/>
  <c r="I181"/>
  <c r="H181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14"/>
  <c r="J45" l="1"/>
  <c r="I45"/>
  <c r="H45"/>
  <c r="B45" l="1"/>
  <c r="C45"/>
  <c r="D45"/>
  <c r="E45"/>
  <c r="F45"/>
  <c r="B78"/>
  <c r="D78"/>
  <c r="E78"/>
  <c r="F78"/>
  <c r="B111"/>
  <c r="C111"/>
  <c r="D111"/>
  <c r="E111"/>
  <c r="F111"/>
  <c r="B144"/>
  <c r="C144"/>
  <c r="D144"/>
  <c r="E144"/>
  <c r="F144"/>
  <c r="B177"/>
  <c r="C177"/>
  <c r="D177"/>
  <c r="E177"/>
  <c r="F177"/>
  <c r="H11" i="3"/>
  <c r="N11" s="1"/>
</calcChain>
</file>

<file path=xl/sharedStrings.xml><?xml version="1.0" encoding="utf-8"?>
<sst xmlns="http://schemas.openxmlformats.org/spreadsheetml/2006/main" count="417" uniqueCount="158">
  <si>
    <t>Вес показателя</t>
  </si>
  <si>
    <t>2012 год</t>
  </si>
  <si>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</si>
  <si>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 п/п</t>
  </si>
  <si>
    <t xml:space="preserve">Цели, задачи, показатели    </t>
  </si>
  <si>
    <t>Единица измерения</t>
  </si>
  <si>
    <t>Источник информации</t>
  </si>
  <si>
    <t xml:space="preserve">Целевой показатель 1    </t>
  </si>
  <si>
    <t>2013 год</t>
  </si>
  <si>
    <t>2014 год</t>
  </si>
  <si>
    <t>2015 год</t>
  </si>
  <si>
    <t>2016 год</t>
  </si>
  <si>
    <t>Значения целевых показателей</t>
  </si>
  <si>
    <t xml:space="preserve">2015 год </t>
  </si>
  <si>
    <t xml:space="preserve">2016 год 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</si>
  <si>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</si>
  <si>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</si>
  <si>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</si>
  <si>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 xml:space="preserve">Код бюджетной классификации </t>
  </si>
  <si>
    <t>Расходы</t>
  </si>
  <si>
    <t>ГРБС</t>
  </si>
  <si>
    <t>ЦСР</t>
  </si>
  <si>
    <t>ВР</t>
  </si>
  <si>
    <t>Итого на период</t>
  </si>
  <si>
    <t>Муниципальная программа</t>
  </si>
  <si>
    <t>всего расходные обязательства по программе</t>
  </si>
  <si>
    <t>Х</t>
  </si>
  <si>
    <t>в том числе по ГРБС:</t>
  </si>
  <si>
    <t>Подпрограмма 1</t>
  </si>
  <si>
    <t>всего расходные обязательства по подпрограмме</t>
  </si>
  <si>
    <t>РзПр</t>
  </si>
  <si>
    <t>2014  год</t>
  </si>
  <si>
    <t>Статус</t>
  </si>
  <si>
    <t>Наименование муниципальной программы, подпрограммы муниципальной  программы</t>
  </si>
  <si>
    <t>Ответственный исполнитель, соисполнители</t>
  </si>
  <si>
    <t xml:space="preserve">Всего                    </t>
  </si>
  <si>
    <t xml:space="preserve">в том числе:             </t>
  </si>
  <si>
    <t xml:space="preserve">федеральный бюджет </t>
  </si>
  <si>
    <t xml:space="preserve">краевой бюджет           </t>
  </si>
  <si>
    <t xml:space="preserve">внебюджетные  источники                 </t>
  </si>
  <si>
    <t>юридические лица</t>
  </si>
  <si>
    <t xml:space="preserve">федеральный бюджет  </t>
  </si>
  <si>
    <t>Оценка расходов (тыс. руб.), годы</t>
  </si>
  <si>
    <t>Обеспечение деятельности (оказание услуг) подведомственных учреждений</t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</si>
  <si>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групп по различным направлениям дополнительного образования детей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</si>
  <si>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воспитанников образовательного учреждения</t>
    </r>
  </si>
  <si>
    <r>
      <rPr>
        <b/>
        <sz val="10"/>
        <color indexed="8"/>
        <rFont val="Times New Roman"/>
        <family val="1"/>
        <charset val="204"/>
      </rPr>
      <t>Наименование услуги и ее содержание:</t>
    </r>
    <r>
      <rPr>
        <sz val="10"/>
        <color indexed="8"/>
        <rFont val="Times New Roman"/>
        <family val="1"/>
        <charset val="204"/>
      </rPr>
      <t xml:space="preserve"> Предоставление дополнительного образования детям и подросткам</t>
    </r>
  </si>
  <si>
    <t>Отдельные мероприятия программы</t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</si>
  <si>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 внесенных в электронный каталог библиографических записей 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</si>
  <si>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посещений 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</si>
  <si>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 документов, выданных из  фонда  библиотеки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</si>
  <si>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Объем  поступлений  документов на материальных носителях</t>
    </r>
  </si>
  <si>
    <t xml:space="preserve">Подпрограмма 1 «Сохранение культурного наследия» </t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</si>
  <si>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пользователей</t>
    </r>
  </si>
  <si>
    <r>
      <rPr>
        <b/>
        <sz val="10"/>
        <color indexed="8"/>
        <rFont val="Times New Roman"/>
        <family val="1"/>
        <charset val="204"/>
      </rPr>
      <t>Наименование услуги и ее содержание:</t>
    </r>
    <r>
      <rPr>
        <sz val="10"/>
        <color indexed="8"/>
        <rFont val="Times New Roman"/>
        <family val="1"/>
        <charset val="204"/>
      </rPr>
      <t xml:space="preserve"> Организация библиотечного обслуживания населения, комплектование и обеспечение сохранности их библиотечных фондов </t>
    </r>
  </si>
  <si>
    <t>Расходы районного бюджета на оказание (выполнение) муниципальной услуги (работы), тыс. руб.</t>
  </si>
  <si>
    <t>Значение показателя объема услуги (работы)</t>
  </si>
  <si>
    <t>Наименование услуги, показателя объема услуги (работы)</t>
  </si>
  <si>
    <t>ИТОГО по услуге:</t>
  </si>
  <si>
    <t>филиал №30 "Гудковская сельская библиотека" МБУК "МБС Шарыповского района"</t>
  </si>
  <si>
    <t>филиал № 28  "Сорокинская сельская библиотека" МБУК "МБС"</t>
  </si>
  <si>
    <t>Центральная районная библиотека МБУК "МБС"</t>
  </si>
  <si>
    <t>филиал №8 "Ивановская сельская библиотека " МБУК "МБС"</t>
  </si>
  <si>
    <t>филиал 22 "Новоалтатская сельская библиотека" МБУК "МБС"</t>
  </si>
  <si>
    <t>филиал №18 "Березовская сельская библиотека" МБУК "МБС"</t>
  </si>
  <si>
    <t>филиал №12 "Никольская сельская библиотека " МБУК "МБС"</t>
  </si>
  <si>
    <t>филиал №6 "Дубининская сельская библиотека" МБУК "МБС"</t>
  </si>
  <si>
    <t>филиал №11 "Малоозерская сельская библиотека " МБУК "МБС"</t>
  </si>
  <si>
    <t>филиал № 2 "Большеозерская сельская библиотека" МБУК "МБС"</t>
  </si>
  <si>
    <t>филиал № 13 "Оракская сельская библиотека" МБУК "МБС"</t>
  </si>
  <si>
    <t>филиал № 16 "Шушенская сельская библиотека" МБУК "МБС"</t>
  </si>
  <si>
    <t>филиал № 23 "Глинская сельская библиотека" МБУК "МБС"</t>
  </si>
  <si>
    <t>филиал № 24 "Скрипачниковская сельская библиотека" МБУК "МБС"</t>
  </si>
  <si>
    <t>филиал №4 "Белоозерская сельская библиотека" МБУК "МБС"</t>
  </si>
  <si>
    <t>филиал № 7 "Новокурская сельская библиотека" МБУК "МБС"</t>
  </si>
  <si>
    <t>филиал № 5 "Ингольская сельская библиотека" МБУК "МБС"</t>
  </si>
  <si>
    <t>филиал № 1 "Берешенская  сельская библиотека" МБУК "МБС"</t>
  </si>
  <si>
    <t>филиал № 3 "Гляденская сельская библиотека" МБУК "МБС"</t>
  </si>
  <si>
    <t>филиал № 10 "Линевская сельская библиотека" МБУК "МБС"</t>
  </si>
  <si>
    <t>филиал № 15  "Темринская сельская библиотека" МБУК "МБС"</t>
  </si>
  <si>
    <t>филиал №9  "Холмогорская сельская библиотека" МБУК "МБС"</t>
  </si>
  <si>
    <t>филиал № 19 " Александровская сельская библиотека" МБУК "МБС"</t>
  </si>
  <si>
    <t>филиал № 20 "Ершовская сельская библиотека" МБУК "МБС"</t>
  </si>
  <si>
    <t>филиал № 21  "Горбинская сельская библиотека" МБУК "МБС"</t>
  </si>
  <si>
    <t>филиал № 25  "Ажинская сельская библиотека" МБУК "МБС"</t>
  </si>
  <si>
    <t>филиал № 26 "Крутоярская  сельская библиотека" МБУК "МБС"</t>
  </si>
  <si>
    <t>филиал № 27 "Сартачульская  сельская библиотека" МБУК "МБС"</t>
  </si>
  <si>
    <t xml:space="preserve">филиал №14 "Парнинская сельская библиотека" МБУК "МБС" </t>
  </si>
  <si>
    <t>филиал №17  "Родниковская сельская библиотека" МБУК "МБС"</t>
  </si>
  <si>
    <t>филиал №29 "Усть-Парнинская сельская библиотека" МБУК МБС Шарыповского района</t>
  </si>
  <si>
    <t>Прогноз сводных показателей муниципальных заданий  по каждому учреждению</t>
  </si>
  <si>
    <t>чел.</t>
  </si>
  <si>
    <t>ед.</t>
  </si>
  <si>
    <t xml:space="preserve">федеральный </t>
  </si>
  <si>
    <t xml:space="preserve">краевой </t>
  </si>
  <si>
    <t xml:space="preserve">Приложение № 6  к Паспорту муниципальной программы "Развитие культуры Шарыповского района" на 2014-2016 годы
</t>
  </si>
  <si>
    <t>Отраслевая статистическая отчетность (форма № 7-НК "Сведения об учреждении культурно-досугового типа"</t>
  </si>
  <si>
    <t xml:space="preserve">Количество организованных и проведенных культурно- досуговых мероприятий </t>
  </si>
  <si>
    <t>1256</t>
  </si>
  <si>
    <t>1258</t>
  </si>
  <si>
    <t>1259</t>
  </si>
  <si>
    <t>Информация о распределении планируемых расходов по отдельным мероприятиям программы, подпрограммам муниципальной программы Парнинского сельсовета</t>
  </si>
  <si>
    <t>Развитие культуры Парнинского сельсовета на 2014-2016 годы</t>
  </si>
  <si>
    <t>администрация Парнинского сельсовета</t>
  </si>
  <si>
    <t xml:space="preserve">Приложение № 5  к Паспорту муниципальной программы "Развитие культуры Парнинского сельсовета" на 2014-2016 годы
</t>
  </si>
  <si>
    <t>Информация о ресурсном обеспечении и прогнозной оценке расходов на реализацию целей муниципальной программы Парнинского сельсовета с учетом источников финансирования, в том числе по уровням бюджетной системы</t>
  </si>
  <si>
    <t>бюджет сельсовета</t>
  </si>
  <si>
    <t>"Народное творчество и культурно - досуговая деятельность"</t>
  </si>
  <si>
    <t>Народное творчество и культурно - досуговая деятельность</t>
  </si>
  <si>
    <t>(руб.),  годы</t>
  </si>
  <si>
    <t>Оценка расходов ( руб.), годы</t>
  </si>
  <si>
    <t xml:space="preserve">2017 год </t>
  </si>
  <si>
    <t>Расчетный показатель на основе ведомственной отчетности</t>
  </si>
  <si>
    <t xml:space="preserve"> ведомственная отчетность
</t>
  </si>
  <si>
    <t>1265</t>
  </si>
  <si>
    <t>Цель 1.Создание условий для развития и реализации культурного и духовного потенциала населения</t>
  </si>
  <si>
    <r>
      <rPr>
        <b/>
        <sz val="11"/>
        <color indexed="8"/>
        <rFont val="Times New Roman"/>
        <family val="1"/>
        <charset val="204"/>
      </rPr>
      <t>Задача 1.</t>
    </r>
    <r>
      <rPr>
        <sz val="11"/>
        <color indexed="8"/>
        <rFont val="Times New Roman"/>
        <family val="1"/>
        <charset val="204"/>
      </rPr>
      <t xml:space="preserve"> Сохранение и развитие народных художественных страдиций и создание  равных условий для культурного развития населения </t>
    </r>
  </si>
  <si>
    <t xml:space="preserve">Количество  посещений массовых мероприятий </t>
  </si>
  <si>
    <t>ед</t>
  </si>
  <si>
    <t xml:space="preserve">Целевой показатель 2    </t>
  </si>
  <si>
    <t xml:space="preserve">Целевой показатель 3   </t>
  </si>
  <si>
    <t>Количество мероприятий на платной основе</t>
  </si>
  <si>
    <t xml:space="preserve">ед. </t>
  </si>
  <si>
    <t xml:space="preserve">Целевой показатель 5   </t>
  </si>
  <si>
    <t xml:space="preserve">Целевой показатель 4   </t>
  </si>
  <si>
    <t xml:space="preserve">Количество клубных формирований </t>
  </si>
  <si>
    <t>Количество  базовых коллективов  "Народный", "Образцовый"</t>
  </si>
  <si>
    <t xml:space="preserve">Целевой показатель 6   </t>
  </si>
  <si>
    <t xml:space="preserve">Количество участников клубных формирований </t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</si>
  <si>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Количество организованных и проведенных культурно- досуговых мероприятий </t>
    </r>
  </si>
  <si>
    <r>
      <rPr>
        <b/>
        <sz val="10"/>
        <color indexed="8"/>
        <rFont val="Times New Roman"/>
        <family val="1"/>
        <charset val="204"/>
      </rPr>
      <t xml:space="preserve">Показатель объема услуги (работы): </t>
    </r>
    <r>
      <rPr>
        <sz val="10"/>
        <color indexed="8"/>
        <rFont val="Times New Roman"/>
        <family val="1"/>
        <charset val="204"/>
      </rPr>
      <t xml:space="preserve">Количество  посещений массовых мероприятий 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</si>
  <si>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мероприятий на платной основе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</si>
  <si>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клубных формирований 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</si>
  <si>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 базовых коллективов  "Народный", "Образцовый"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</si>
  <si>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Количество участников клубных формирований </t>
    </r>
  </si>
  <si>
    <t>№п/п</t>
  </si>
  <si>
    <t xml:space="preserve">Подпрограмма 1 «Народное творчество и культурно досуговая деятельность» </t>
  </si>
  <si>
    <t>1.2</t>
  </si>
  <si>
    <t>1.1</t>
  </si>
  <si>
    <t>1.3</t>
  </si>
  <si>
    <t>1.4</t>
  </si>
  <si>
    <t>1.5</t>
  </si>
  <si>
    <t>1.6</t>
  </si>
  <si>
    <t>Расходы бюджета  поселения на оказание (выполнение) муниципальной услуги (работы), руб.</t>
  </si>
  <si>
    <t xml:space="preserve">Показатель объема услуги (работы): Количество организованных и проведенных культурно- досуговых мероприятий </t>
  </si>
  <si>
    <t xml:space="preserve">Развитие культуры </t>
  </si>
  <si>
    <t>районный</t>
  </si>
  <si>
    <t>районный бюджет</t>
  </si>
  <si>
    <t>2017 год</t>
  </si>
  <si>
    <t>2018 год</t>
  </si>
  <si>
    <t xml:space="preserve">Приложение № 1                                                                                                                                                                                   к  паспорту муниципальной программы Парнинского сельсовета "Развитие культуры" 
</t>
  </si>
  <si>
    <r>
      <rPr>
        <b/>
        <sz val="11"/>
        <color indexed="8"/>
        <rFont val="Times New Roman"/>
        <family val="1"/>
        <charset val="204"/>
      </rPr>
      <t>Задача 1.</t>
    </r>
    <r>
      <rPr>
        <sz val="11"/>
        <color indexed="8"/>
        <rFont val="Times New Roman"/>
        <family val="1"/>
        <charset val="204"/>
      </rPr>
      <t xml:space="preserve"> Сохранение и развитие народных художественных традиций и создание  равных условий для культурного развития населения </t>
    </r>
  </si>
  <si>
    <t xml:space="preserve">Приложение № 2                                                                                                                          к паспорту муниципальной программы Парнинского сельсовета "Развитие культуры" </t>
  </si>
  <si>
    <t xml:space="preserve">Приложение № 3                                                                                               к  паспорту муниципальной программы Парнинского сельсовета "Развитие культуры" </t>
  </si>
  <si>
    <t xml:space="preserve">Приложение №4                                                                                            к паспорту муниципальной программы Парнинского сельсовета "Развитие культуры" </t>
  </si>
  <si>
    <t xml:space="preserve">Приложение №5                                                                                            к  паспорту муниципальной программы Парнинского сельсовета "Развитие культуры" </t>
  </si>
  <si>
    <t>Свод показателей муниципальных заданий</t>
  </si>
  <si>
    <t>2019 год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</si>
</sst>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57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3" fillId="0" borderId="0" xfId="1"/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3" fillId="2" borderId="0" xfId="1" applyFill="1"/>
    <xf numFmtId="0" fontId="8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1" xfId="1" applyBorder="1"/>
    <xf numFmtId="0" fontId="3" fillId="0" borderId="1" xfId="1" applyBorder="1" applyAlignment="1">
      <alignment horizontal="center"/>
    </xf>
    <xf numFmtId="0" fontId="7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center"/>
    </xf>
    <xf numFmtId="0" fontId="6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vertical="center" wrapText="1"/>
    </xf>
    <xf numFmtId="0" fontId="7" fillId="0" borderId="6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top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3" fillId="0" borderId="1" xfId="1" applyNumberFormat="1" applyBorder="1"/>
    <xf numFmtId="0" fontId="4" fillId="0" borderId="0" xfId="0" applyFont="1" applyAlignment="1">
      <alignment horizontal="left" vertical="top" wrapText="1"/>
    </xf>
    <xf numFmtId="4" fontId="14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4" fontId="5" fillId="0" borderId="0" xfId="0" applyNumberFormat="1" applyFont="1"/>
    <xf numFmtId="0" fontId="7" fillId="2" borderId="1" xfId="2" applyFont="1" applyFill="1" applyBorder="1" applyAlignment="1">
      <alignment vertical="center" wrapText="1"/>
    </xf>
    <xf numFmtId="0" fontId="5" fillId="2" borderId="0" xfId="0" applyFont="1" applyFill="1"/>
    <xf numFmtId="0" fontId="7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vertical="center" wrapText="1"/>
    </xf>
    <xf numFmtId="0" fontId="0" fillId="2" borderId="0" xfId="0" applyFill="1"/>
    <xf numFmtId="0" fontId="5" fillId="2" borderId="1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49" fontId="6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left" vertical="center"/>
    </xf>
    <xf numFmtId="0" fontId="5" fillId="2" borderId="0" xfId="2" applyFont="1" applyFill="1" applyAlignment="1">
      <alignment wrapText="1"/>
    </xf>
    <xf numFmtId="0" fontId="7" fillId="2" borderId="0" xfId="2" applyFont="1" applyFill="1" applyAlignment="1">
      <alignment wrapText="1"/>
    </xf>
    <xf numFmtId="0" fontId="5" fillId="2" borderId="0" xfId="2" applyFont="1" applyFill="1" applyAlignment="1">
      <alignment wrapText="1"/>
    </xf>
    <xf numFmtId="0" fontId="7" fillId="2" borderId="1" xfId="2" applyFont="1" applyFill="1" applyBorder="1" applyAlignment="1">
      <alignment horizontal="center" vertical="center" wrapText="1"/>
    </xf>
    <xf numFmtId="2" fontId="7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/>
    <xf numFmtId="49" fontId="6" fillId="2" borderId="2" xfId="0" applyNumberFormat="1" applyFont="1" applyFill="1" applyBorder="1" applyAlignment="1">
      <alignment vertical="center" wrapText="1"/>
    </xf>
    <xf numFmtId="49" fontId="6" fillId="2" borderId="8" xfId="0" applyNumberFormat="1" applyFont="1" applyFill="1" applyBorder="1" applyAlignment="1">
      <alignment vertical="center" wrapText="1"/>
    </xf>
    <xf numFmtId="0" fontId="5" fillId="2" borderId="0" xfId="0" applyFont="1" applyFill="1" applyBorder="1"/>
    <xf numFmtId="0" fontId="7" fillId="2" borderId="0" xfId="0" applyFont="1" applyFill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right" vertical="center"/>
    </xf>
    <xf numFmtId="3" fontId="5" fillId="2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5" fillId="2" borderId="0" xfId="0" applyFont="1" applyFill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2" borderId="0" xfId="2" applyFont="1" applyFill="1" applyAlignment="1">
      <alignment wrapText="1"/>
    </xf>
    <xf numFmtId="0" fontId="7" fillId="2" borderId="1" xfId="2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2" borderId="0" xfId="2" applyFont="1" applyFill="1" applyAlignment="1">
      <alignment wrapText="1"/>
    </xf>
    <xf numFmtId="0" fontId="7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5" fillId="2" borderId="0" xfId="0" applyFont="1" applyFill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7" fillId="2" borderId="1" xfId="2" applyFont="1" applyFill="1" applyBorder="1" applyAlignment="1">
      <alignment horizontal="left" vertical="center" wrapText="1"/>
    </xf>
    <xf numFmtId="0" fontId="8" fillId="2" borderId="5" xfId="2" applyFont="1" applyFill="1" applyBorder="1" applyAlignment="1">
      <alignment horizontal="left" vertical="center" wrapText="1"/>
    </xf>
    <xf numFmtId="0" fontId="8" fillId="2" borderId="6" xfId="2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vertical="center" wrapText="1"/>
    </xf>
    <xf numFmtId="0" fontId="7" fillId="2" borderId="0" xfId="2" applyFont="1" applyFill="1" applyAlignment="1">
      <alignment horizontal="center" wrapText="1"/>
    </xf>
    <xf numFmtId="0" fontId="5" fillId="2" borderId="0" xfId="2" applyFont="1" applyFill="1" applyAlignment="1">
      <alignment wrapText="1"/>
    </xf>
    <xf numFmtId="0" fontId="7" fillId="2" borderId="1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1" applyFont="1" applyAlignment="1">
      <alignment wrapText="1"/>
    </xf>
    <xf numFmtId="0" fontId="3" fillId="0" borderId="0" xfId="1" applyAlignment="1">
      <alignment wrapText="1"/>
    </xf>
    <xf numFmtId="0" fontId="7" fillId="2" borderId="5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11" fillId="0" borderId="0" xfId="1" applyFont="1" applyAlignment="1">
      <alignment horizont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"/>
  <sheetViews>
    <sheetView zoomScale="80" zoomScaleNormal="80" workbookViewId="0">
      <selection activeCell="J21" sqref="J21:N21"/>
    </sheetView>
  </sheetViews>
  <sheetFormatPr defaultRowHeight="12.75"/>
  <cols>
    <col min="1" max="1" width="7.28515625" style="37" customWidth="1"/>
    <col min="2" max="2" width="5" style="37" customWidth="1"/>
    <col min="3" max="3" width="32.42578125" style="63" customWidth="1"/>
    <col min="4" max="4" width="15.28515625" style="37" customWidth="1"/>
    <col min="5" max="5" width="10.85546875" style="37" customWidth="1"/>
    <col min="6" max="6" width="39" style="37" customWidth="1"/>
    <col min="7" max="8" width="9.7109375" style="37" customWidth="1"/>
    <col min="9" max="9" width="11" style="37" customWidth="1"/>
    <col min="10" max="10" width="11.5703125" style="37" customWidth="1"/>
    <col min="11" max="14" width="10.42578125" style="37" customWidth="1"/>
    <col min="15" max="16384" width="9.140625" style="37"/>
  </cols>
  <sheetData>
    <row r="1" spans="1:14" ht="64.5" customHeight="1">
      <c r="B1" s="74"/>
      <c r="C1" s="75"/>
      <c r="I1" s="39"/>
      <c r="J1" s="111" t="s">
        <v>150</v>
      </c>
      <c r="K1" s="111"/>
      <c r="L1" s="111"/>
      <c r="M1" s="111"/>
      <c r="N1" s="111"/>
    </row>
    <row r="2" spans="1:14">
      <c r="A2" s="114" t="s">
        <v>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92"/>
      <c r="M2" s="102"/>
      <c r="N2" s="40"/>
    </row>
    <row r="4" spans="1:14" ht="17.25" customHeight="1">
      <c r="A4" s="115" t="s">
        <v>3</v>
      </c>
      <c r="B4" s="41"/>
      <c r="C4" s="118" t="s">
        <v>4</v>
      </c>
      <c r="D4" s="110" t="s">
        <v>5</v>
      </c>
      <c r="E4" s="110" t="s">
        <v>0</v>
      </c>
      <c r="F4" s="110" t="s">
        <v>6</v>
      </c>
      <c r="G4" s="110" t="s">
        <v>1</v>
      </c>
      <c r="H4" s="110" t="s">
        <v>8</v>
      </c>
      <c r="I4" s="110" t="s">
        <v>9</v>
      </c>
      <c r="J4" s="110" t="s">
        <v>10</v>
      </c>
      <c r="K4" s="110" t="s">
        <v>11</v>
      </c>
      <c r="L4" s="115" t="s">
        <v>148</v>
      </c>
      <c r="M4" s="110" t="s">
        <v>149</v>
      </c>
      <c r="N4" s="110" t="s">
        <v>157</v>
      </c>
    </row>
    <row r="5" spans="1:14" ht="6.75" customHeight="1">
      <c r="A5" s="116"/>
      <c r="B5" s="42"/>
      <c r="C5" s="118"/>
      <c r="D5" s="110"/>
      <c r="E5" s="110"/>
      <c r="F5" s="110"/>
      <c r="G5" s="110"/>
      <c r="H5" s="110"/>
      <c r="I5" s="110"/>
      <c r="J5" s="110"/>
      <c r="K5" s="110"/>
      <c r="L5" s="116"/>
      <c r="M5" s="110"/>
      <c r="N5" s="110"/>
    </row>
    <row r="6" spans="1:14" ht="20.25" customHeight="1">
      <c r="A6" s="117"/>
      <c r="B6" s="43" t="s">
        <v>135</v>
      </c>
      <c r="C6" s="118"/>
      <c r="D6" s="110"/>
      <c r="E6" s="110"/>
      <c r="F6" s="110"/>
      <c r="G6" s="110"/>
      <c r="H6" s="110"/>
      <c r="I6" s="110"/>
      <c r="J6" s="110"/>
      <c r="K6" s="110"/>
      <c r="L6" s="117"/>
      <c r="M6" s="110"/>
      <c r="N6" s="110"/>
    </row>
    <row r="7" spans="1:14" s="46" customFormat="1" ht="16.5" customHeight="1">
      <c r="A7" s="44"/>
      <c r="B7" s="45"/>
      <c r="C7" s="112" t="s">
        <v>115</v>
      </c>
      <c r="D7" s="113"/>
      <c r="E7" s="113"/>
      <c r="F7" s="113"/>
      <c r="G7" s="113"/>
      <c r="H7" s="113"/>
      <c r="I7" s="113"/>
      <c r="J7" s="113"/>
      <c r="K7" s="113"/>
      <c r="L7" s="91"/>
      <c r="M7" s="50"/>
      <c r="N7" s="50"/>
    </row>
    <row r="8" spans="1:14" ht="15">
      <c r="A8" s="44"/>
      <c r="B8" s="45"/>
      <c r="C8" s="109" t="s">
        <v>151</v>
      </c>
      <c r="D8" s="109"/>
      <c r="E8" s="109"/>
      <c r="F8" s="109"/>
      <c r="G8" s="109"/>
      <c r="H8" s="109"/>
      <c r="I8" s="109"/>
      <c r="J8" s="109"/>
      <c r="K8" s="109"/>
      <c r="L8" s="89"/>
      <c r="M8" s="47"/>
      <c r="N8" s="47"/>
    </row>
    <row r="9" spans="1:14" ht="15.75" customHeight="1">
      <c r="A9" s="72"/>
      <c r="B9" s="73"/>
      <c r="C9" s="108" t="s">
        <v>136</v>
      </c>
      <c r="D9" s="108"/>
      <c r="E9" s="108"/>
      <c r="F9" s="108"/>
      <c r="G9" s="79"/>
      <c r="H9" s="79"/>
      <c r="I9" s="79"/>
      <c r="J9" s="79"/>
      <c r="K9" s="79"/>
      <c r="L9" s="89"/>
      <c r="M9" s="47"/>
      <c r="N9" s="47"/>
    </row>
    <row r="10" spans="1:14">
      <c r="A10" s="48"/>
      <c r="B10" s="48"/>
      <c r="C10" s="49" t="s">
        <v>7</v>
      </c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</row>
    <row r="11" spans="1:14" ht="38.25">
      <c r="A11" s="50"/>
      <c r="B11" s="48" t="s">
        <v>138</v>
      </c>
      <c r="C11" s="38" t="s">
        <v>97</v>
      </c>
      <c r="D11" s="51" t="s">
        <v>118</v>
      </c>
      <c r="E11" s="51"/>
      <c r="F11" s="52" t="s">
        <v>112</v>
      </c>
      <c r="G11" s="51" t="s">
        <v>98</v>
      </c>
      <c r="H11" s="51" t="s">
        <v>99</v>
      </c>
      <c r="I11" s="51" t="s">
        <v>100</v>
      </c>
      <c r="J11" s="51" t="s">
        <v>100</v>
      </c>
      <c r="K11" s="51" t="s">
        <v>114</v>
      </c>
      <c r="L11" s="47">
        <v>1265</v>
      </c>
      <c r="M11" s="47">
        <v>1265</v>
      </c>
      <c r="N11" s="47">
        <v>1265</v>
      </c>
    </row>
    <row r="12" spans="1:14" ht="13.5" customHeight="1">
      <c r="A12" s="53"/>
      <c r="B12" s="48"/>
      <c r="C12" s="54" t="s">
        <v>119</v>
      </c>
      <c r="D12" s="55"/>
      <c r="E12" s="55"/>
      <c r="F12" s="55"/>
      <c r="G12" s="55"/>
      <c r="H12" s="55"/>
      <c r="I12" s="55"/>
      <c r="J12" s="55"/>
      <c r="K12" s="55"/>
      <c r="L12" s="90"/>
      <c r="M12" s="101"/>
      <c r="N12" s="55"/>
    </row>
    <row r="13" spans="1:14" ht="31.5" customHeight="1">
      <c r="A13" s="56"/>
      <c r="B13" s="48" t="s">
        <v>137</v>
      </c>
      <c r="C13" s="38" t="s">
        <v>117</v>
      </c>
      <c r="D13" s="57" t="s">
        <v>91</v>
      </c>
      <c r="E13" s="52"/>
      <c r="F13" s="58" t="s">
        <v>113</v>
      </c>
      <c r="G13" s="58">
        <v>21375</v>
      </c>
      <c r="H13" s="58">
        <v>21378</v>
      </c>
      <c r="I13" s="58">
        <v>21382</v>
      </c>
      <c r="J13" s="58">
        <v>21382</v>
      </c>
      <c r="K13" s="58">
        <v>21386</v>
      </c>
      <c r="L13" s="58">
        <v>21386</v>
      </c>
      <c r="M13" s="58">
        <v>21386</v>
      </c>
      <c r="N13" s="58">
        <v>21386</v>
      </c>
    </row>
    <row r="14" spans="1:14" ht="15" customHeight="1">
      <c r="A14" s="53"/>
      <c r="B14" s="48"/>
      <c r="C14" s="54" t="s">
        <v>120</v>
      </c>
      <c r="D14" s="55"/>
      <c r="E14" s="55"/>
      <c r="F14" s="55"/>
      <c r="G14" s="55"/>
      <c r="H14" s="55"/>
      <c r="I14" s="55"/>
      <c r="J14" s="55"/>
      <c r="K14" s="55"/>
      <c r="L14" s="90"/>
      <c r="M14" s="101"/>
      <c r="N14" s="55"/>
    </row>
    <row r="15" spans="1:14" ht="51" customHeight="1">
      <c r="A15" s="53"/>
      <c r="B15" s="48" t="s">
        <v>139</v>
      </c>
      <c r="C15" s="38" t="s">
        <v>121</v>
      </c>
      <c r="D15" s="51" t="s">
        <v>118</v>
      </c>
      <c r="E15" s="51"/>
      <c r="F15" s="52" t="s">
        <v>96</v>
      </c>
      <c r="G15" s="47">
        <v>560</v>
      </c>
      <c r="H15" s="47">
        <v>565</v>
      </c>
      <c r="I15" s="47">
        <v>568</v>
      </c>
      <c r="J15" s="47">
        <v>568</v>
      </c>
      <c r="K15" s="47">
        <v>568</v>
      </c>
      <c r="L15" s="47">
        <v>568</v>
      </c>
      <c r="M15" s="47">
        <v>568</v>
      </c>
      <c r="N15" s="47">
        <v>568</v>
      </c>
    </row>
    <row r="16" spans="1:14" ht="15">
      <c r="A16" s="44"/>
      <c r="B16" s="48"/>
      <c r="C16" s="59" t="s">
        <v>124</v>
      </c>
      <c r="D16" s="51"/>
      <c r="E16" s="51"/>
      <c r="F16" s="52"/>
      <c r="G16" s="51"/>
      <c r="H16" s="51"/>
      <c r="I16" s="51"/>
      <c r="J16" s="51"/>
      <c r="K16" s="51"/>
      <c r="L16" s="47"/>
      <c r="M16" s="47"/>
      <c r="N16" s="47"/>
    </row>
    <row r="17" spans="1:14" ht="47.25" customHeight="1">
      <c r="A17" s="53"/>
      <c r="B17" s="48" t="s">
        <v>140</v>
      </c>
      <c r="C17" s="38" t="s">
        <v>125</v>
      </c>
      <c r="D17" s="52" t="s">
        <v>122</v>
      </c>
      <c r="E17" s="60"/>
      <c r="F17" s="52" t="s">
        <v>96</v>
      </c>
      <c r="G17" s="47">
        <v>26</v>
      </c>
      <c r="H17" s="47">
        <v>26</v>
      </c>
      <c r="I17" s="47">
        <v>26</v>
      </c>
      <c r="J17" s="47">
        <v>26</v>
      </c>
      <c r="K17" s="47">
        <v>26</v>
      </c>
      <c r="L17" s="47">
        <v>27</v>
      </c>
      <c r="M17" s="47">
        <v>27</v>
      </c>
      <c r="N17" s="47">
        <v>27</v>
      </c>
    </row>
    <row r="18" spans="1:14" ht="15">
      <c r="A18" s="44"/>
      <c r="B18" s="48"/>
      <c r="C18" s="59" t="s">
        <v>123</v>
      </c>
      <c r="D18" s="51"/>
      <c r="E18" s="51"/>
      <c r="F18" s="52"/>
      <c r="G18" s="51"/>
      <c r="H18" s="51"/>
      <c r="I18" s="51"/>
      <c r="J18" s="51"/>
      <c r="K18" s="51"/>
      <c r="L18" s="47"/>
      <c r="M18" s="47"/>
      <c r="N18" s="47"/>
    </row>
    <row r="19" spans="1:14" s="62" customFormat="1" ht="26.25" customHeight="1">
      <c r="A19" s="44"/>
      <c r="B19" s="48" t="s">
        <v>141</v>
      </c>
      <c r="C19" s="38" t="s">
        <v>126</v>
      </c>
      <c r="D19" s="52" t="s">
        <v>92</v>
      </c>
      <c r="E19" s="51"/>
      <c r="F19" s="52" t="s">
        <v>96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  <c r="L19" s="61">
        <v>0</v>
      </c>
      <c r="M19" s="61">
        <v>0</v>
      </c>
      <c r="N19" s="61">
        <v>0</v>
      </c>
    </row>
    <row r="20" spans="1:14" ht="15">
      <c r="A20" s="44"/>
      <c r="B20" s="48"/>
      <c r="C20" s="59" t="s">
        <v>127</v>
      </c>
      <c r="D20" s="51"/>
      <c r="E20" s="51"/>
      <c r="F20" s="52"/>
      <c r="G20" s="51"/>
      <c r="H20" s="51"/>
      <c r="I20" s="51"/>
      <c r="J20" s="51"/>
      <c r="K20" s="51"/>
      <c r="L20" s="47"/>
      <c r="M20" s="47"/>
      <c r="N20" s="47"/>
    </row>
    <row r="21" spans="1:14" ht="38.25">
      <c r="A21" s="44"/>
      <c r="B21" s="53" t="s">
        <v>142</v>
      </c>
      <c r="C21" s="38" t="s">
        <v>128</v>
      </c>
      <c r="D21" s="52" t="s">
        <v>91</v>
      </c>
      <c r="E21" s="51"/>
      <c r="F21" s="52" t="s">
        <v>96</v>
      </c>
      <c r="G21" s="61">
        <v>354</v>
      </c>
      <c r="H21" s="61">
        <v>354</v>
      </c>
      <c r="I21" s="61">
        <v>356</v>
      </c>
      <c r="J21" s="61">
        <v>356</v>
      </c>
      <c r="K21" s="61">
        <v>356</v>
      </c>
      <c r="L21" s="61">
        <v>356</v>
      </c>
      <c r="M21" s="61">
        <v>356</v>
      </c>
      <c r="N21" s="61">
        <v>356</v>
      </c>
    </row>
  </sheetData>
  <mergeCells count="18">
    <mergeCell ref="M4:M6"/>
    <mergeCell ref="L4:L6"/>
    <mergeCell ref="C9:F9"/>
    <mergeCell ref="C8:K8"/>
    <mergeCell ref="N4:N6"/>
    <mergeCell ref="J1:N1"/>
    <mergeCell ref="C7:K7"/>
    <mergeCell ref="I4:I6"/>
    <mergeCell ref="J4:J6"/>
    <mergeCell ref="K4:K6"/>
    <mergeCell ref="E4:E6"/>
    <mergeCell ref="G4:G6"/>
    <mergeCell ref="H4:H6"/>
    <mergeCell ref="A2:K2"/>
    <mergeCell ref="A4:A6"/>
    <mergeCell ref="C4:C6"/>
    <mergeCell ref="D4:D6"/>
    <mergeCell ref="F4:F6"/>
  </mergeCells>
  <pageMargins left="0" right="0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zoomScale="80" zoomScaleNormal="80" workbookViewId="0">
      <selection activeCell="H14" sqref="H14:L14"/>
    </sheetView>
  </sheetViews>
  <sheetFormatPr defaultRowHeight="12.75"/>
  <cols>
    <col min="1" max="1" width="30" style="27" customWidth="1"/>
    <col min="2" max="2" width="14.42578125" style="27" customWidth="1"/>
    <col min="3" max="3" width="15.42578125" style="27" bestFit="1" customWidth="1"/>
    <col min="4" max="4" width="31.5703125" style="27" customWidth="1"/>
    <col min="5" max="5" width="15.42578125" style="27" bestFit="1" customWidth="1"/>
    <col min="6" max="6" width="16.42578125" style="27" customWidth="1"/>
    <col min="7" max="7" width="15.140625" style="27" customWidth="1"/>
    <col min="8" max="8" width="11.5703125" style="27" customWidth="1"/>
    <col min="9" max="11" width="9.7109375" style="27" customWidth="1"/>
    <col min="12" max="16384" width="9.140625" style="27"/>
  </cols>
  <sheetData>
    <row r="1" spans="1:12" ht="69" customHeight="1">
      <c r="F1" s="31"/>
      <c r="G1" s="123" t="s">
        <v>152</v>
      </c>
      <c r="H1" s="123"/>
    </row>
    <row r="3" spans="1:12" ht="15">
      <c r="A3" s="122" t="s">
        <v>12</v>
      </c>
      <c r="B3" s="122"/>
      <c r="C3" s="122"/>
      <c r="D3" s="122"/>
      <c r="E3" s="122"/>
      <c r="F3" s="122"/>
      <c r="G3" s="122"/>
      <c r="H3" s="122"/>
    </row>
    <row r="5" spans="1:12" ht="15.75" customHeight="1">
      <c r="A5" s="124" t="s">
        <v>4</v>
      </c>
      <c r="B5" s="115" t="s">
        <v>5</v>
      </c>
      <c r="C5" s="110" t="s">
        <v>0</v>
      </c>
      <c r="D5" s="115" t="s">
        <v>6</v>
      </c>
      <c r="E5" s="110" t="s">
        <v>1</v>
      </c>
      <c r="F5" s="115" t="s">
        <v>8</v>
      </c>
      <c r="G5" s="115" t="s">
        <v>9</v>
      </c>
      <c r="H5" s="115" t="s">
        <v>10</v>
      </c>
      <c r="I5" s="115" t="s">
        <v>11</v>
      </c>
      <c r="J5" s="93"/>
      <c r="K5" s="115" t="s">
        <v>149</v>
      </c>
      <c r="L5" s="115" t="s">
        <v>157</v>
      </c>
    </row>
    <row r="6" spans="1:12" ht="67.5" customHeight="1">
      <c r="A6" s="125"/>
      <c r="B6" s="116"/>
      <c r="C6" s="110"/>
      <c r="D6" s="116"/>
      <c r="E6" s="110"/>
      <c r="F6" s="116"/>
      <c r="G6" s="116"/>
      <c r="H6" s="116"/>
      <c r="I6" s="116"/>
      <c r="J6" s="94" t="s">
        <v>148</v>
      </c>
      <c r="K6" s="116"/>
      <c r="L6" s="116"/>
    </row>
    <row r="7" spans="1:12">
      <c r="A7" s="126"/>
      <c r="B7" s="117"/>
      <c r="C7" s="110"/>
      <c r="D7" s="117"/>
      <c r="E7" s="110"/>
      <c r="F7" s="117"/>
      <c r="G7" s="117"/>
      <c r="H7" s="117"/>
      <c r="I7" s="117"/>
      <c r="J7" s="95"/>
      <c r="K7" s="117"/>
      <c r="L7" s="117"/>
    </row>
    <row r="8" spans="1:12" ht="15">
      <c r="A8" s="119" t="s">
        <v>115</v>
      </c>
      <c r="B8" s="120"/>
      <c r="C8" s="120"/>
      <c r="D8" s="120"/>
      <c r="E8" s="120"/>
      <c r="F8" s="120"/>
      <c r="G8" s="120"/>
      <c r="H8" s="120"/>
      <c r="I8" s="121"/>
      <c r="J8" s="100"/>
      <c r="K8" s="46"/>
      <c r="L8" s="46"/>
    </row>
    <row r="9" spans="1:12" ht="43.5" customHeight="1">
      <c r="A9" s="38" t="s">
        <v>97</v>
      </c>
      <c r="B9" s="51" t="s">
        <v>118</v>
      </c>
      <c r="C9" s="51"/>
      <c r="D9" s="76" t="s">
        <v>112</v>
      </c>
      <c r="E9" s="51" t="s">
        <v>98</v>
      </c>
      <c r="F9" s="51" t="s">
        <v>99</v>
      </c>
      <c r="G9" s="51" t="s">
        <v>100</v>
      </c>
      <c r="H9" s="51" t="s">
        <v>100</v>
      </c>
      <c r="I9" s="51" t="s">
        <v>114</v>
      </c>
      <c r="J9" s="51" t="s">
        <v>114</v>
      </c>
      <c r="K9" s="47">
        <v>1265</v>
      </c>
      <c r="L9" s="47">
        <v>1265</v>
      </c>
    </row>
    <row r="10" spans="1:12" ht="36.75" customHeight="1">
      <c r="A10" s="38" t="s">
        <v>117</v>
      </c>
      <c r="B10" s="57" t="s">
        <v>91</v>
      </c>
      <c r="C10" s="52"/>
      <c r="D10" s="78" t="s">
        <v>113</v>
      </c>
      <c r="E10" s="58">
        <v>21375</v>
      </c>
      <c r="F10" s="58">
        <v>21378</v>
      </c>
      <c r="G10" s="58">
        <v>21382</v>
      </c>
      <c r="H10" s="58">
        <v>21382</v>
      </c>
      <c r="I10" s="58">
        <v>21386</v>
      </c>
      <c r="J10" s="58">
        <v>21386</v>
      </c>
      <c r="K10" s="58">
        <v>21386</v>
      </c>
      <c r="L10" s="58">
        <v>21386</v>
      </c>
    </row>
    <row r="11" spans="1:12" ht="36.75" customHeight="1">
      <c r="A11" s="38" t="s">
        <v>121</v>
      </c>
      <c r="B11" s="51" t="s">
        <v>118</v>
      </c>
      <c r="C11" s="51"/>
      <c r="D11" s="76" t="s">
        <v>96</v>
      </c>
      <c r="E11" s="47">
        <v>560</v>
      </c>
      <c r="F11" s="47">
        <v>565</v>
      </c>
      <c r="G11" s="47">
        <v>568</v>
      </c>
      <c r="H11" s="47">
        <v>568</v>
      </c>
      <c r="I11" s="47">
        <v>568</v>
      </c>
      <c r="J11" s="47">
        <v>568</v>
      </c>
      <c r="K11" s="47">
        <v>568</v>
      </c>
      <c r="L11" s="47">
        <v>568</v>
      </c>
    </row>
    <row r="12" spans="1:12" ht="36.75" customHeight="1">
      <c r="A12" s="38" t="s">
        <v>125</v>
      </c>
      <c r="B12" s="52" t="s">
        <v>122</v>
      </c>
      <c r="C12" s="60"/>
      <c r="D12" s="77" t="s">
        <v>96</v>
      </c>
      <c r="E12" s="47">
        <v>26</v>
      </c>
      <c r="F12" s="47">
        <v>26</v>
      </c>
      <c r="G12" s="47">
        <v>26</v>
      </c>
      <c r="H12" s="47">
        <v>26</v>
      </c>
      <c r="I12" s="47">
        <v>26</v>
      </c>
      <c r="J12" s="47">
        <v>27</v>
      </c>
      <c r="K12" s="47">
        <v>27</v>
      </c>
      <c r="L12" s="47">
        <v>27</v>
      </c>
    </row>
    <row r="13" spans="1:12" ht="36.75" customHeight="1">
      <c r="A13" s="38" t="s">
        <v>126</v>
      </c>
      <c r="B13" s="52" t="s">
        <v>92</v>
      </c>
      <c r="C13" s="51"/>
      <c r="D13" s="76" t="s">
        <v>96</v>
      </c>
      <c r="E13" s="61">
        <v>0</v>
      </c>
      <c r="F13" s="61">
        <v>0</v>
      </c>
      <c r="G13" s="61">
        <v>0</v>
      </c>
      <c r="H13" s="61">
        <v>0</v>
      </c>
      <c r="I13" s="61">
        <v>0</v>
      </c>
      <c r="J13" s="61">
        <v>0</v>
      </c>
      <c r="K13" s="61">
        <v>0</v>
      </c>
      <c r="L13" s="61">
        <v>0</v>
      </c>
    </row>
    <row r="14" spans="1:12" ht="36.75" customHeight="1">
      <c r="A14" s="38" t="s">
        <v>128</v>
      </c>
      <c r="B14" s="52" t="s">
        <v>91</v>
      </c>
      <c r="C14" s="51"/>
      <c r="D14" s="76" t="s">
        <v>96</v>
      </c>
      <c r="E14" s="61">
        <v>354</v>
      </c>
      <c r="F14" s="61">
        <v>354</v>
      </c>
      <c r="G14" s="61">
        <v>356</v>
      </c>
      <c r="H14" s="61">
        <v>356</v>
      </c>
      <c r="I14" s="61">
        <v>356</v>
      </c>
      <c r="J14" s="61">
        <v>356</v>
      </c>
      <c r="K14" s="61">
        <v>356</v>
      </c>
      <c r="L14" s="61">
        <v>356</v>
      </c>
    </row>
  </sheetData>
  <mergeCells count="14">
    <mergeCell ref="L5:L7"/>
    <mergeCell ref="G1:H1"/>
    <mergeCell ref="A5:A7"/>
    <mergeCell ref="B5:B7"/>
    <mergeCell ref="C5:C7"/>
    <mergeCell ref="D5:D7"/>
    <mergeCell ref="E5:E7"/>
    <mergeCell ref="K5:K7"/>
    <mergeCell ref="A8:I8"/>
    <mergeCell ref="A3:H3"/>
    <mergeCell ref="F5:F7"/>
    <mergeCell ref="G5:G7"/>
    <mergeCell ref="H5:H7"/>
    <mergeCell ref="I5:I7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topLeftCell="A2" zoomScale="80" zoomScaleNormal="80" workbookViewId="0">
      <selection activeCell="I17" sqref="I17"/>
    </sheetView>
  </sheetViews>
  <sheetFormatPr defaultRowHeight="12.75"/>
  <cols>
    <col min="1" max="1" width="18" style="27" customWidth="1"/>
    <col min="2" max="2" width="22.7109375" style="27" customWidth="1"/>
    <col min="3" max="3" width="17" style="27" customWidth="1"/>
    <col min="4" max="4" width="5.7109375" style="27" customWidth="1"/>
    <col min="5" max="5" width="4.140625" style="27" customWidth="1"/>
    <col min="6" max="6" width="5" style="27" customWidth="1"/>
    <col min="7" max="7" width="4" style="27" customWidth="1"/>
    <col min="8" max="8" width="15.42578125" style="27" customWidth="1"/>
    <col min="9" max="9" width="15" style="27" customWidth="1"/>
    <col min="10" max="13" width="15.42578125" style="27" customWidth="1"/>
    <col min="14" max="14" width="17" style="27" customWidth="1"/>
    <col min="15" max="16384" width="9.140625" style="27"/>
  </cols>
  <sheetData>
    <row r="1" spans="1:15" hidden="1"/>
    <row r="2" spans="1:15" ht="55.5" customHeight="1">
      <c r="J2" s="31"/>
      <c r="K2" s="123" t="s">
        <v>153</v>
      </c>
      <c r="L2" s="123"/>
      <c r="M2" s="123"/>
      <c r="N2" s="123"/>
    </row>
    <row r="3" spans="1:15" ht="17.25" customHeight="1">
      <c r="A3" s="132" t="s">
        <v>101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</row>
    <row r="4" spans="1:15" ht="9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04"/>
      <c r="M4" s="96"/>
      <c r="N4" s="33"/>
    </row>
    <row r="5" spans="1:15" ht="21.75" customHeight="1">
      <c r="A5" s="131" t="s">
        <v>15</v>
      </c>
      <c r="B5" s="131" t="s">
        <v>16</v>
      </c>
      <c r="C5" s="131" t="s">
        <v>17</v>
      </c>
      <c r="D5" s="131" t="s">
        <v>18</v>
      </c>
      <c r="E5" s="131"/>
      <c r="F5" s="131"/>
      <c r="G5" s="131"/>
      <c r="H5" s="131" t="s">
        <v>19</v>
      </c>
      <c r="I5" s="131"/>
      <c r="J5" s="131"/>
      <c r="K5" s="131"/>
      <c r="L5" s="131"/>
      <c r="M5" s="131"/>
      <c r="N5" s="131"/>
    </row>
    <row r="6" spans="1:15" ht="39.75" customHeight="1">
      <c r="A6" s="131"/>
      <c r="B6" s="131"/>
      <c r="C6" s="131"/>
      <c r="D6" s="131"/>
      <c r="E6" s="131"/>
      <c r="F6" s="131"/>
      <c r="G6" s="131"/>
      <c r="H6" s="131" t="s">
        <v>109</v>
      </c>
      <c r="I6" s="131"/>
      <c r="J6" s="131"/>
      <c r="K6" s="131"/>
      <c r="L6" s="131"/>
      <c r="M6" s="131"/>
      <c r="N6" s="131"/>
    </row>
    <row r="7" spans="1:15" ht="30" customHeight="1">
      <c r="A7" s="131"/>
      <c r="B7" s="131"/>
      <c r="C7" s="131"/>
      <c r="D7" s="131" t="s">
        <v>20</v>
      </c>
      <c r="E7" s="128" t="s">
        <v>30</v>
      </c>
      <c r="F7" s="131" t="s">
        <v>21</v>
      </c>
      <c r="G7" s="131" t="s">
        <v>22</v>
      </c>
      <c r="H7" s="131" t="s">
        <v>31</v>
      </c>
      <c r="I7" s="131" t="s">
        <v>13</v>
      </c>
      <c r="J7" s="131" t="s">
        <v>11</v>
      </c>
      <c r="K7" s="131" t="s">
        <v>148</v>
      </c>
      <c r="L7" s="128" t="s">
        <v>149</v>
      </c>
      <c r="M7" s="128" t="s">
        <v>157</v>
      </c>
      <c r="N7" s="131" t="s">
        <v>23</v>
      </c>
    </row>
    <row r="8" spans="1:15" ht="8.25" customHeight="1">
      <c r="A8" s="131"/>
      <c r="B8" s="131"/>
      <c r="C8" s="131"/>
      <c r="D8" s="131"/>
      <c r="E8" s="130"/>
      <c r="F8" s="131"/>
      <c r="G8" s="131"/>
      <c r="H8" s="131"/>
      <c r="I8" s="131"/>
      <c r="J8" s="131"/>
      <c r="K8" s="131"/>
      <c r="L8" s="130"/>
      <c r="M8" s="130"/>
      <c r="N8" s="131"/>
    </row>
    <row r="9" spans="1:15" ht="46.5" customHeight="1">
      <c r="A9" s="127" t="s">
        <v>24</v>
      </c>
      <c r="B9" s="128" t="s">
        <v>145</v>
      </c>
      <c r="C9" s="80" t="s">
        <v>25</v>
      </c>
      <c r="D9" s="1" t="s">
        <v>26</v>
      </c>
      <c r="E9" s="1" t="s">
        <v>26</v>
      </c>
      <c r="F9" s="1" t="s">
        <v>26</v>
      </c>
      <c r="G9" s="1" t="s">
        <v>26</v>
      </c>
      <c r="H9" s="81">
        <f t="shared" ref="H9:M9" si="0">H12</f>
        <v>8661535</v>
      </c>
      <c r="I9" s="81">
        <f t="shared" si="0"/>
        <v>9153405</v>
      </c>
      <c r="J9" s="81">
        <f t="shared" si="0"/>
        <v>8199300</v>
      </c>
      <c r="K9" s="81">
        <f t="shared" si="0"/>
        <v>7094600</v>
      </c>
      <c r="L9" s="81">
        <f t="shared" si="0"/>
        <v>7094600</v>
      </c>
      <c r="M9" s="81">
        <f t="shared" si="0"/>
        <v>7094600</v>
      </c>
      <c r="N9" s="81">
        <f>SUM(H9:M9)</f>
        <v>47298040</v>
      </c>
    </row>
    <row r="10" spans="1:15" ht="29.25" customHeight="1">
      <c r="A10" s="127"/>
      <c r="B10" s="129"/>
      <c r="C10" s="80" t="s">
        <v>27</v>
      </c>
      <c r="D10" s="1"/>
      <c r="E10" s="1"/>
      <c r="F10" s="1"/>
      <c r="G10" s="1"/>
      <c r="H10" s="81"/>
      <c r="I10" s="81"/>
      <c r="J10" s="81"/>
      <c r="K10" s="81"/>
      <c r="L10" s="81"/>
      <c r="M10" s="81"/>
      <c r="N10" s="81"/>
    </row>
    <row r="11" spans="1:15" ht="42" customHeight="1">
      <c r="A11" s="127"/>
      <c r="B11" s="129"/>
      <c r="C11" s="80" t="s">
        <v>103</v>
      </c>
      <c r="D11" s="1">
        <v>813</v>
      </c>
      <c r="E11" s="1" t="s">
        <v>26</v>
      </c>
      <c r="F11" s="1" t="s">
        <v>26</v>
      </c>
      <c r="G11" s="1" t="s">
        <v>26</v>
      </c>
      <c r="H11" s="81">
        <f t="shared" ref="H11:M11" si="1">H14</f>
        <v>8621351</v>
      </c>
      <c r="I11" s="81">
        <f t="shared" si="1"/>
        <v>8148544</v>
      </c>
      <c r="J11" s="81">
        <f t="shared" si="1"/>
        <v>8199300</v>
      </c>
      <c r="K11" s="81">
        <f t="shared" si="1"/>
        <v>7094600</v>
      </c>
      <c r="L11" s="81">
        <f t="shared" si="1"/>
        <v>7094600</v>
      </c>
      <c r="M11" s="81">
        <f t="shared" si="1"/>
        <v>7094600</v>
      </c>
      <c r="N11" s="81">
        <f>SUM(H11:M11)</f>
        <v>46252995</v>
      </c>
    </row>
    <row r="12" spans="1:15" ht="42.75" customHeight="1">
      <c r="A12" s="127" t="s">
        <v>28</v>
      </c>
      <c r="B12" s="128" t="s">
        <v>108</v>
      </c>
      <c r="C12" s="80" t="s">
        <v>29</v>
      </c>
      <c r="D12" s="1"/>
      <c r="E12" s="1" t="s">
        <v>26</v>
      </c>
      <c r="F12" s="1" t="s">
        <v>26</v>
      </c>
      <c r="G12" s="1" t="s">
        <v>26</v>
      </c>
      <c r="H12" s="81">
        <f>SUM(H14:H17)</f>
        <v>8661535</v>
      </c>
      <c r="I12" s="81">
        <f>SUM(I14:I17)</f>
        <v>9153405</v>
      </c>
      <c r="J12" s="81">
        <f>J14</f>
        <v>8199300</v>
      </c>
      <c r="K12" s="81">
        <f>K14</f>
        <v>7094600</v>
      </c>
      <c r="L12" s="81">
        <f>L14</f>
        <v>7094600</v>
      </c>
      <c r="M12" s="81">
        <f>M14</f>
        <v>7094600</v>
      </c>
      <c r="N12" s="81">
        <f>SUM(H12:M12)</f>
        <v>47298040</v>
      </c>
    </row>
    <row r="13" spans="1:15" ht="26.25" customHeight="1">
      <c r="A13" s="127"/>
      <c r="B13" s="129"/>
      <c r="C13" s="80" t="s">
        <v>27</v>
      </c>
      <c r="D13" s="1"/>
      <c r="E13" s="1" t="s">
        <v>26</v>
      </c>
      <c r="F13" s="1" t="s">
        <v>26</v>
      </c>
      <c r="G13" s="1" t="s">
        <v>26</v>
      </c>
      <c r="H13" s="81"/>
      <c r="I13" s="81"/>
      <c r="J13" s="81"/>
      <c r="K13" s="81"/>
      <c r="L13" s="81"/>
      <c r="M13" s="81"/>
      <c r="N13" s="81"/>
    </row>
    <row r="14" spans="1:15" ht="44.25" customHeight="1">
      <c r="A14" s="127"/>
      <c r="B14" s="129"/>
      <c r="C14" s="80" t="s">
        <v>103</v>
      </c>
      <c r="D14" s="1">
        <v>813</v>
      </c>
      <c r="E14" s="1" t="s">
        <v>26</v>
      </c>
      <c r="F14" s="1" t="s">
        <v>26</v>
      </c>
      <c r="G14" s="1" t="s">
        <v>26</v>
      </c>
      <c r="H14" s="85">
        <f>8595351+26000</f>
        <v>8621351</v>
      </c>
      <c r="I14" s="85">
        <v>8148544</v>
      </c>
      <c r="J14" s="85">
        <f>7656300+515000+28000</f>
        <v>8199300</v>
      </c>
      <c r="K14" s="85">
        <v>7094600</v>
      </c>
      <c r="L14" s="85">
        <v>7094600</v>
      </c>
      <c r="M14" s="85">
        <v>7094600</v>
      </c>
      <c r="N14" s="81">
        <f>SUM(H14:M14)</f>
        <v>46252995</v>
      </c>
    </row>
    <row r="15" spans="1:15" ht="18" customHeight="1">
      <c r="A15" s="127"/>
      <c r="B15" s="129"/>
      <c r="C15" s="28" t="s">
        <v>93</v>
      </c>
      <c r="D15" s="1"/>
      <c r="E15" s="1" t="s">
        <v>26</v>
      </c>
      <c r="F15" s="1" t="s">
        <v>26</v>
      </c>
      <c r="G15" s="1" t="s">
        <v>26</v>
      </c>
      <c r="H15" s="81"/>
      <c r="I15" s="81"/>
      <c r="J15" s="81"/>
      <c r="K15" s="81"/>
      <c r="L15" s="81"/>
      <c r="M15" s="81"/>
      <c r="N15" s="86"/>
    </row>
    <row r="16" spans="1:15" ht="12.75" customHeight="1">
      <c r="A16" s="127"/>
      <c r="B16" s="129"/>
      <c r="C16" s="80" t="s">
        <v>94</v>
      </c>
      <c r="D16" s="1"/>
      <c r="E16" s="1" t="s">
        <v>26</v>
      </c>
      <c r="F16" s="1" t="s">
        <v>26</v>
      </c>
      <c r="G16" s="1" t="s">
        <v>26</v>
      </c>
      <c r="H16" s="81">
        <f>'5'!D17</f>
        <v>40184</v>
      </c>
      <c r="I16" s="81">
        <v>146965</v>
      </c>
      <c r="J16" s="81">
        <f>'5'!F17</f>
        <v>0</v>
      </c>
      <c r="K16" s="81">
        <f>'5'!G17</f>
        <v>0</v>
      </c>
      <c r="L16" s="81">
        <v>0</v>
      </c>
      <c r="M16" s="81">
        <v>0</v>
      </c>
      <c r="N16" s="81">
        <f>SUM(H16:K16)</f>
        <v>187149</v>
      </c>
      <c r="O16" s="35"/>
    </row>
    <row r="17" spans="1:15" ht="12.75" customHeight="1">
      <c r="A17" s="127"/>
      <c r="B17" s="130"/>
      <c r="C17" s="80" t="s">
        <v>146</v>
      </c>
      <c r="D17" s="1"/>
      <c r="E17" s="1" t="s">
        <v>26</v>
      </c>
      <c r="F17" s="1" t="s">
        <v>26</v>
      </c>
      <c r="G17" s="1" t="s">
        <v>26</v>
      </c>
      <c r="H17" s="81">
        <f>'5'!D10</f>
        <v>0</v>
      </c>
      <c r="I17" s="81">
        <v>857896</v>
      </c>
      <c r="J17" s="81">
        <f>'5'!F10</f>
        <v>0</v>
      </c>
      <c r="K17" s="81">
        <f>'5'!G10</f>
        <v>0</v>
      </c>
      <c r="L17" s="81">
        <v>0</v>
      </c>
      <c r="M17" s="81">
        <v>0</v>
      </c>
      <c r="N17" s="81">
        <f>SUM(H17:K17)</f>
        <v>857896</v>
      </c>
      <c r="O17" s="35"/>
    </row>
  </sheetData>
  <mergeCells count="23">
    <mergeCell ref="M7:M8"/>
    <mergeCell ref="F7:F8"/>
    <mergeCell ref="G7:G8"/>
    <mergeCell ref="H7:H8"/>
    <mergeCell ref="E7:E8"/>
    <mergeCell ref="K7:K8"/>
    <mergeCell ref="L7:L8"/>
    <mergeCell ref="K2:N2"/>
    <mergeCell ref="A9:A11"/>
    <mergeCell ref="B9:B11"/>
    <mergeCell ref="A12:A17"/>
    <mergeCell ref="B12:B17"/>
    <mergeCell ref="A5:A8"/>
    <mergeCell ref="B5:B8"/>
    <mergeCell ref="A3:N3"/>
    <mergeCell ref="I7:I8"/>
    <mergeCell ref="J7:J8"/>
    <mergeCell ref="N7:N8"/>
    <mergeCell ref="C5:C8"/>
    <mergeCell ref="D5:G6"/>
    <mergeCell ref="H5:N5"/>
    <mergeCell ref="H6:N6"/>
    <mergeCell ref="D7:D8"/>
  </mergeCells>
  <pageMargins left="0" right="0" top="0" bottom="0" header="0" footer="0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zoomScale="77" zoomScaleNormal="77" workbookViewId="0">
      <selection activeCell="D6" sqref="D6:I6"/>
    </sheetView>
  </sheetViews>
  <sheetFormatPr defaultRowHeight="12.75"/>
  <cols>
    <col min="1" max="1" width="14.42578125" style="27" customWidth="1"/>
    <col min="2" max="2" width="29.85546875" style="27" customWidth="1"/>
    <col min="3" max="3" width="25.140625" style="27" customWidth="1"/>
    <col min="4" max="9" width="13.28515625" style="27" customWidth="1"/>
    <col min="10" max="10" width="14.140625" style="27" customWidth="1"/>
    <col min="11" max="16384" width="9.140625" style="27"/>
  </cols>
  <sheetData>
    <row r="1" spans="1:11" ht="40.5" customHeight="1">
      <c r="F1" s="123" t="s">
        <v>154</v>
      </c>
      <c r="G1" s="123"/>
      <c r="H1" s="123"/>
      <c r="I1" s="123"/>
      <c r="J1" s="123"/>
      <c r="K1" s="31"/>
    </row>
    <row r="2" spans="1:11" ht="24.75" customHeight="1">
      <c r="A2" s="133" t="s">
        <v>105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1" ht="10.5" customHeight="1">
      <c r="A3" s="34"/>
      <c r="B3" s="34"/>
      <c r="C3" s="34"/>
      <c r="D3" s="34"/>
      <c r="E3" s="34"/>
      <c r="F3" s="34"/>
      <c r="G3" s="34"/>
      <c r="H3" s="105"/>
      <c r="I3" s="97"/>
      <c r="J3" s="34"/>
    </row>
    <row r="4" spans="1:11" ht="24" customHeight="1">
      <c r="A4" s="131" t="s">
        <v>32</v>
      </c>
      <c r="B4" s="131" t="s">
        <v>33</v>
      </c>
      <c r="C4" s="131" t="s">
        <v>34</v>
      </c>
      <c r="D4" s="131" t="s">
        <v>110</v>
      </c>
      <c r="E4" s="131"/>
      <c r="F4" s="131"/>
      <c r="G4" s="131"/>
      <c r="H4" s="131"/>
      <c r="I4" s="131"/>
      <c r="J4" s="131"/>
    </row>
    <row r="5" spans="1:11" ht="48" customHeight="1">
      <c r="A5" s="131"/>
      <c r="B5" s="131"/>
      <c r="C5" s="131"/>
      <c r="D5" s="29" t="s">
        <v>9</v>
      </c>
      <c r="E5" s="29" t="s">
        <v>13</v>
      </c>
      <c r="F5" s="29" t="s">
        <v>14</v>
      </c>
      <c r="G5" s="32" t="s">
        <v>111</v>
      </c>
      <c r="H5" s="103" t="s">
        <v>149</v>
      </c>
      <c r="I5" s="103" t="s">
        <v>157</v>
      </c>
      <c r="J5" s="29" t="s">
        <v>23</v>
      </c>
    </row>
    <row r="6" spans="1:11">
      <c r="A6" s="131" t="s">
        <v>24</v>
      </c>
      <c r="B6" s="131" t="s">
        <v>145</v>
      </c>
      <c r="C6" s="30" t="s">
        <v>35</v>
      </c>
      <c r="D6" s="82">
        <f>D9+D11+D12+D10</f>
        <v>8661535</v>
      </c>
      <c r="E6" s="82">
        <f t="shared" ref="E6:G6" si="0">E9+E11+E12+E10</f>
        <v>9153405</v>
      </c>
      <c r="F6" s="82">
        <f t="shared" si="0"/>
        <v>8199300</v>
      </c>
      <c r="G6" s="82">
        <f t="shared" si="0"/>
        <v>7094600</v>
      </c>
      <c r="H6" s="82">
        <f>SUM(H9:H12)</f>
        <v>7094600</v>
      </c>
      <c r="I6" s="82">
        <f>SUM(I9:I12)</f>
        <v>7094600</v>
      </c>
      <c r="J6" s="82">
        <f>SUM(D6:I6)</f>
        <v>47298040</v>
      </c>
    </row>
    <row r="7" spans="1:11" ht="20.25" customHeight="1">
      <c r="A7" s="131"/>
      <c r="B7" s="131"/>
      <c r="C7" s="30" t="s">
        <v>36</v>
      </c>
      <c r="D7" s="83"/>
      <c r="E7" s="83"/>
      <c r="F7" s="83"/>
      <c r="G7" s="83"/>
      <c r="H7" s="83"/>
      <c r="I7" s="83"/>
      <c r="J7" s="83">
        <f t="shared" ref="J7:J16" si="1">SUM(D7:G7)</f>
        <v>0</v>
      </c>
    </row>
    <row r="8" spans="1:11" ht="21" customHeight="1">
      <c r="A8" s="131"/>
      <c r="B8" s="131"/>
      <c r="C8" s="30" t="s">
        <v>37</v>
      </c>
      <c r="D8" s="83"/>
      <c r="E8" s="83"/>
      <c r="F8" s="83"/>
      <c r="G8" s="83"/>
      <c r="H8" s="83"/>
      <c r="I8" s="83"/>
      <c r="J8" s="83">
        <f t="shared" si="1"/>
        <v>0</v>
      </c>
    </row>
    <row r="9" spans="1:11" ht="18" customHeight="1">
      <c r="A9" s="131"/>
      <c r="B9" s="131"/>
      <c r="C9" s="30" t="s">
        <v>38</v>
      </c>
      <c r="D9" s="83">
        <f>D17</f>
        <v>40184</v>
      </c>
      <c r="E9" s="83">
        <f t="shared" ref="E9:F9" si="2">E17</f>
        <v>146965</v>
      </c>
      <c r="F9" s="83">
        <f t="shared" si="2"/>
        <v>0</v>
      </c>
      <c r="G9" s="83">
        <f t="shared" ref="G9:G10" si="3">G17</f>
        <v>0</v>
      </c>
      <c r="H9" s="83">
        <v>0</v>
      </c>
      <c r="I9" s="83">
        <v>0</v>
      </c>
      <c r="J9" s="83">
        <f t="shared" si="1"/>
        <v>187149</v>
      </c>
    </row>
    <row r="10" spans="1:11" ht="18" customHeight="1">
      <c r="A10" s="131"/>
      <c r="B10" s="131"/>
      <c r="C10" s="80" t="s">
        <v>147</v>
      </c>
      <c r="D10" s="83">
        <v>0</v>
      </c>
      <c r="E10" s="83">
        <f>E18</f>
        <v>857896</v>
      </c>
      <c r="F10" s="83">
        <f t="shared" ref="F10" si="4">F18</f>
        <v>0</v>
      </c>
      <c r="G10" s="83">
        <f t="shared" si="3"/>
        <v>0</v>
      </c>
      <c r="H10" s="83">
        <v>0</v>
      </c>
      <c r="I10" s="83">
        <v>0</v>
      </c>
      <c r="J10" s="83">
        <f t="shared" si="1"/>
        <v>857896</v>
      </c>
    </row>
    <row r="11" spans="1:11" ht="15.75" customHeight="1">
      <c r="A11" s="131"/>
      <c r="B11" s="131"/>
      <c r="C11" s="30" t="s">
        <v>106</v>
      </c>
      <c r="D11" s="83">
        <f>D19</f>
        <v>8595351</v>
      </c>
      <c r="E11" s="83">
        <f>E19</f>
        <v>8121544</v>
      </c>
      <c r="F11" s="83">
        <f t="shared" ref="F11" si="5">F19</f>
        <v>8171300</v>
      </c>
      <c r="G11" s="83">
        <f t="shared" ref="G11" si="6">G19</f>
        <v>7065600</v>
      </c>
      <c r="H11" s="83">
        <f>H19</f>
        <v>7065600</v>
      </c>
      <c r="I11" s="83">
        <f>I19</f>
        <v>7065600</v>
      </c>
      <c r="J11" s="83">
        <f>SUM(D11:I11)</f>
        <v>46084995</v>
      </c>
    </row>
    <row r="12" spans="1:11" ht="18" customHeight="1">
      <c r="A12" s="131"/>
      <c r="B12" s="131"/>
      <c r="C12" s="30" t="s">
        <v>39</v>
      </c>
      <c r="D12" s="83">
        <f>D20</f>
        <v>26000</v>
      </c>
      <c r="E12" s="83">
        <v>27000</v>
      </c>
      <c r="F12" s="83">
        <v>28000</v>
      </c>
      <c r="G12" s="83">
        <v>29000</v>
      </c>
      <c r="H12" s="83">
        <v>29000</v>
      </c>
      <c r="I12" s="83">
        <v>29000</v>
      </c>
      <c r="J12" s="83">
        <f>SUM(D12:I12)</f>
        <v>168000</v>
      </c>
    </row>
    <row r="13" spans="1:11" ht="21.75" customHeight="1">
      <c r="A13" s="131"/>
      <c r="B13" s="131"/>
      <c r="C13" s="30" t="s">
        <v>40</v>
      </c>
      <c r="D13" s="83"/>
      <c r="E13" s="83"/>
      <c r="F13" s="83"/>
      <c r="G13" s="83"/>
      <c r="H13" s="83"/>
      <c r="I13" s="83"/>
      <c r="J13" s="83">
        <f t="shared" si="1"/>
        <v>0</v>
      </c>
    </row>
    <row r="14" spans="1:11">
      <c r="A14" s="131" t="s">
        <v>28</v>
      </c>
      <c r="B14" s="128" t="s">
        <v>107</v>
      </c>
      <c r="C14" s="30" t="s">
        <v>35</v>
      </c>
      <c r="D14" s="82">
        <f>D17+D19+D20+D18</f>
        <v>8661535</v>
      </c>
      <c r="E14" s="82">
        <f t="shared" ref="E14:G14" si="7">E17+E19+E20+E18</f>
        <v>9153405</v>
      </c>
      <c r="F14" s="82">
        <f t="shared" si="7"/>
        <v>8199300</v>
      </c>
      <c r="G14" s="82">
        <f t="shared" si="7"/>
        <v>7094600</v>
      </c>
      <c r="H14" s="82">
        <f>SUM(H17:H20)</f>
        <v>7094600</v>
      </c>
      <c r="I14" s="82">
        <f>SUM(I17:I20)</f>
        <v>7094600</v>
      </c>
      <c r="J14" s="83">
        <f>SUM(D14:I14)</f>
        <v>47298040</v>
      </c>
    </row>
    <row r="15" spans="1:11" ht="18.75" customHeight="1">
      <c r="A15" s="131"/>
      <c r="B15" s="129"/>
      <c r="C15" s="30" t="s">
        <v>36</v>
      </c>
      <c r="D15" s="83"/>
      <c r="E15" s="83"/>
      <c r="F15" s="83"/>
      <c r="G15" s="83"/>
      <c r="H15" s="83"/>
      <c r="I15" s="83"/>
      <c r="J15" s="83">
        <f t="shared" si="1"/>
        <v>0</v>
      </c>
    </row>
    <row r="16" spans="1:11" ht="21" customHeight="1">
      <c r="A16" s="131"/>
      <c r="B16" s="129"/>
      <c r="C16" s="30" t="s">
        <v>41</v>
      </c>
      <c r="D16" s="83"/>
      <c r="E16" s="83"/>
      <c r="F16" s="83"/>
      <c r="G16" s="83"/>
      <c r="H16" s="83"/>
      <c r="I16" s="83"/>
      <c r="J16" s="83">
        <f t="shared" si="1"/>
        <v>0</v>
      </c>
    </row>
    <row r="17" spans="1:10" ht="19.5" customHeight="1">
      <c r="A17" s="131"/>
      <c r="B17" s="129"/>
      <c r="C17" s="30" t="s">
        <v>38</v>
      </c>
      <c r="D17" s="83">
        <v>40184</v>
      </c>
      <c r="E17" s="83">
        <v>146965</v>
      </c>
      <c r="F17" s="83">
        <v>0</v>
      </c>
      <c r="G17" s="83">
        <v>0</v>
      </c>
      <c r="H17" s="83">
        <v>0</v>
      </c>
      <c r="I17" s="83">
        <v>0</v>
      </c>
      <c r="J17" s="83">
        <f>SUM(D17:I17)</f>
        <v>187149</v>
      </c>
    </row>
    <row r="18" spans="1:10" ht="19.5" customHeight="1">
      <c r="A18" s="131"/>
      <c r="B18" s="129"/>
      <c r="C18" s="80" t="s">
        <v>147</v>
      </c>
      <c r="D18" s="83">
        <v>0</v>
      </c>
      <c r="E18" s="83">
        <v>857896</v>
      </c>
      <c r="F18" s="83">
        <v>0</v>
      </c>
      <c r="G18" s="83">
        <v>0</v>
      </c>
      <c r="H18" s="83">
        <v>0</v>
      </c>
      <c r="I18" s="83">
        <v>0</v>
      </c>
      <c r="J18" s="83">
        <f>SUM(D18:I18)</f>
        <v>857896</v>
      </c>
    </row>
    <row r="19" spans="1:10" ht="19.5" customHeight="1">
      <c r="A19" s="131"/>
      <c r="B19" s="129"/>
      <c r="C19" s="30" t="s">
        <v>106</v>
      </c>
      <c r="D19" s="84">
        <f>8755601-150404-9846</f>
        <v>8595351</v>
      </c>
      <c r="E19" s="83">
        <v>8121544</v>
      </c>
      <c r="F19" s="83">
        <f>7656300+515000</f>
        <v>8171300</v>
      </c>
      <c r="G19" s="83">
        <v>7065600</v>
      </c>
      <c r="H19" s="83">
        <v>7065600</v>
      </c>
      <c r="I19" s="83">
        <v>7065600</v>
      </c>
      <c r="J19" s="83">
        <f>SUM(D19:I19)</f>
        <v>46084995</v>
      </c>
    </row>
    <row r="20" spans="1:10" ht="18.75" customHeight="1">
      <c r="A20" s="131"/>
      <c r="B20" s="129"/>
      <c r="C20" s="30" t="s">
        <v>39</v>
      </c>
      <c r="D20" s="83">
        <v>26000</v>
      </c>
      <c r="E20" s="83">
        <v>27000</v>
      </c>
      <c r="F20" s="83">
        <v>28000</v>
      </c>
      <c r="G20" s="83">
        <v>29000</v>
      </c>
      <c r="H20" s="83">
        <v>29000</v>
      </c>
      <c r="I20" s="83">
        <v>29000</v>
      </c>
      <c r="J20" s="83">
        <f>SUM(D20:I20)</f>
        <v>168000</v>
      </c>
    </row>
    <row r="21" spans="1:10" ht="22.5" customHeight="1">
      <c r="A21" s="131"/>
      <c r="B21" s="130"/>
      <c r="C21" s="30" t="s">
        <v>40</v>
      </c>
      <c r="D21" s="1"/>
      <c r="E21" s="1"/>
      <c r="F21" s="1"/>
      <c r="G21" s="1"/>
      <c r="H21" s="1"/>
      <c r="I21" s="1"/>
      <c r="J21" s="1"/>
    </row>
  </sheetData>
  <mergeCells count="10">
    <mergeCell ref="F1:J1"/>
    <mergeCell ref="A6:A13"/>
    <mergeCell ref="B6:B13"/>
    <mergeCell ref="A14:A21"/>
    <mergeCell ref="B14:B21"/>
    <mergeCell ref="A2:J2"/>
    <mergeCell ref="A4:A5"/>
    <mergeCell ref="B4:B5"/>
    <mergeCell ref="C4:C5"/>
    <mergeCell ref="D4:J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25"/>
  <sheetViews>
    <sheetView tabSelected="1" zoomScale="83" zoomScaleNormal="83" workbookViewId="0">
      <selection activeCell="A18" sqref="A18:Q18"/>
    </sheetView>
  </sheetViews>
  <sheetFormatPr defaultRowHeight="12.75"/>
  <cols>
    <col min="1" max="1" width="37" style="64" customWidth="1"/>
    <col min="2" max="2" width="9.28515625" style="64" customWidth="1"/>
    <col min="3" max="3" width="9.5703125" style="64" customWidth="1"/>
    <col min="4" max="4" width="9.28515625" style="64" customWidth="1"/>
    <col min="5" max="5" width="8.7109375" style="64" customWidth="1"/>
    <col min="6" max="6" width="9.140625" style="64" customWidth="1"/>
    <col min="7" max="7" width="9.140625" style="98" customWidth="1"/>
    <col min="8" max="8" width="9.7109375" style="106" customWidth="1"/>
    <col min="9" max="9" width="9.5703125" style="64" customWidth="1"/>
    <col min="10" max="10" width="7.28515625" style="64" customWidth="1"/>
    <col min="11" max="11" width="7.5703125" style="64" customWidth="1"/>
    <col min="12" max="12" width="9.42578125" style="64" customWidth="1"/>
    <col min="13" max="14" width="10" style="64" customWidth="1"/>
    <col min="15" max="15" width="10" style="98" customWidth="1"/>
    <col min="16" max="16" width="9.7109375" style="106" customWidth="1"/>
    <col min="17" max="17" width="10" style="64" customWidth="1"/>
    <col min="18" max="255" width="9.140625" style="64"/>
    <col min="256" max="256" width="37" style="64" customWidth="1"/>
    <col min="257" max="257" width="10.140625" style="64" customWidth="1"/>
    <col min="258" max="258" width="8.85546875" style="64" customWidth="1"/>
    <col min="259" max="259" width="8.5703125" style="64" customWidth="1"/>
    <col min="260" max="261" width="9.7109375" style="64" customWidth="1"/>
    <col min="262" max="262" width="9.5703125" style="64" customWidth="1"/>
    <col min="263" max="263" width="10.140625" style="64" customWidth="1"/>
    <col min="264" max="264" width="13.5703125" style="64" customWidth="1"/>
    <col min="265" max="267" width="12.42578125" style="64" customWidth="1"/>
    <col min="268" max="268" width="12.140625" style="64" customWidth="1"/>
    <col min="269" max="511" width="9.140625" style="64"/>
    <col min="512" max="512" width="37" style="64" customWidth="1"/>
    <col min="513" max="513" width="10.140625" style="64" customWidth="1"/>
    <col min="514" max="514" width="8.85546875" style="64" customWidth="1"/>
    <col min="515" max="515" width="8.5703125" style="64" customWidth="1"/>
    <col min="516" max="517" width="9.7109375" style="64" customWidth="1"/>
    <col min="518" max="518" width="9.5703125" style="64" customWidth="1"/>
    <col min="519" max="519" width="10.140625" style="64" customWidth="1"/>
    <col min="520" max="520" width="13.5703125" style="64" customWidth="1"/>
    <col min="521" max="523" width="12.42578125" style="64" customWidth="1"/>
    <col min="524" max="524" width="12.140625" style="64" customWidth="1"/>
    <col min="525" max="767" width="9.140625" style="64"/>
    <col min="768" max="768" width="37" style="64" customWidth="1"/>
    <col min="769" max="769" width="10.140625" style="64" customWidth="1"/>
    <col min="770" max="770" width="8.85546875" style="64" customWidth="1"/>
    <col min="771" max="771" width="8.5703125" style="64" customWidth="1"/>
    <col min="772" max="773" width="9.7109375" style="64" customWidth="1"/>
    <col min="774" max="774" width="9.5703125" style="64" customWidth="1"/>
    <col min="775" max="775" width="10.140625" style="64" customWidth="1"/>
    <col min="776" max="776" width="13.5703125" style="64" customWidth="1"/>
    <col min="777" max="779" width="12.42578125" style="64" customWidth="1"/>
    <col min="780" max="780" width="12.140625" style="64" customWidth="1"/>
    <col min="781" max="1023" width="9.140625" style="64"/>
    <col min="1024" max="1024" width="37" style="64" customWidth="1"/>
    <col min="1025" max="1025" width="10.140625" style="64" customWidth="1"/>
    <col min="1026" max="1026" width="8.85546875" style="64" customWidth="1"/>
    <col min="1027" max="1027" width="8.5703125" style="64" customWidth="1"/>
    <col min="1028" max="1029" width="9.7109375" style="64" customWidth="1"/>
    <col min="1030" max="1030" width="9.5703125" style="64" customWidth="1"/>
    <col min="1031" max="1031" width="10.140625" style="64" customWidth="1"/>
    <col min="1032" max="1032" width="13.5703125" style="64" customWidth="1"/>
    <col min="1033" max="1035" width="12.42578125" style="64" customWidth="1"/>
    <col min="1036" max="1036" width="12.140625" style="64" customWidth="1"/>
    <col min="1037" max="1279" width="9.140625" style="64"/>
    <col min="1280" max="1280" width="37" style="64" customWidth="1"/>
    <col min="1281" max="1281" width="10.140625" style="64" customWidth="1"/>
    <col min="1282" max="1282" width="8.85546875" style="64" customWidth="1"/>
    <col min="1283" max="1283" width="8.5703125" style="64" customWidth="1"/>
    <col min="1284" max="1285" width="9.7109375" style="64" customWidth="1"/>
    <col min="1286" max="1286" width="9.5703125" style="64" customWidth="1"/>
    <col min="1287" max="1287" width="10.140625" style="64" customWidth="1"/>
    <col min="1288" max="1288" width="13.5703125" style="64" customWidth="1"/>
    <col min="1289" max="1291" width="12.42578125" style="64" customWidth="1"/>
    <col min="1292" max="1292" width="12.140625" style="64" customWidth="1"/>
    <col min="1293" max="1535" width="9.140625" style="64"/>
    <col min="1536" max="1536" width="37" style="64" customWidth="1"/>
    <col min="1537" max="1537" width="10.140625" style="64" customWidth="1"/>
    <col min="1538" max="1538" width="8.85546875" style="64" customWidth="1"/>
    <col min="1539" max="1539" width="8.5703125" style="64" customWidth="1"/>
    <col min="1540" max="1541" width="9.7109375" style="64" customWidth="1"/>
    <col min="1542" max="1542" width="9.5703125" style="64" customWidth="1"/>
    <col min="1543" max="1543" width="10.140625" style="64" customWidth="1"/>
    <col min="1544" max="1544" width="13.5703125" style="64" customWidth="1"/>
    <col min="1545" max="1547" width="12.42578125" style="64" customWidth="1"/>
    <col min="1548" max="1548" width="12.140625" style="64" customWidth="1"/>
    <col min="1549" max="1791" width="9.140625" style="64"/>
    <col min="1792" max="1792" width="37" style="64" customWidth="1"/>
    <col min="1793" max="1793" width="10.140625" style="64" customWidth="1"/>
    <col min="1794" max="1794" width="8.85546875" style="64" customWidth="1"/>
    <col min="1795" max="1795" width="8.5703125" style="64" customWidth="1"/>
    <col min="1796" max="1797" width="9.7109375" style="64" customWidth="1"/>
    <col min="1798" max="1798" width="9.5703125" style="64" customWidth="1"/>
    <col min="1799" max="1799" width="10.140625" style="64" customWidth="1"/>
    <col min="1800" max="1800" width="13.5703125" style="64" customWidth="1"/>
    <col min="1801" max="1803" width="12.42578125" style="64" customWidth="1"/>
    <col min="1804" max="1804" width="12.140625" style="64" customWidth="1"/>
    <col min="1805" max="2047" width="9.140625" style="64"/>
    <col min="2048" max="2048" width="37" style="64" customWidth="1"/>
    <col min="2049" max="2049" width="10.140625" style="64" customWidth="1"/>
    <col min="2050" max="2050" width="8.85546875" style="64" customWidth="1"/>
    <col min="2051" max="2051" width="8.5703125" style="64" customWidth="1"/>
    <col min="2052" max="2053" width="9.7109375" style="64" customWidth="1"/>
    <col min="2054" max="2054" width="9.5703125" style="64" customWidth="1"/>
    <col min="2055" max="2055" width="10.140625" style="64" customWidth="1"/>
    <col min="2056" max="2056" width="13.5703125" style="64" customWidth="1"/>
    <col min="2057" max="2059" width="12.42578125" style="64" customWidth="1"/>
    <col min="2060" max="2060" width="12.140625" style="64" customWidth="1"/>
    <col min="2061" max="2303" width="9.140625" style="64"/>
    <col min="2304" max="2304" width="37" style="64" customWidth="1"/>
    <col min="2305" max="2305" width="10.140625" style="64" customWidth="1"/>
    <col min="2306" max="2306" width="8.85546875" style="64" customWidth="1"/>
    <col min="2307" max="2307" width="8.5703125" style="64" customWidth="1"/>
    <col min="2308" max="2309" width="9.7109375" style="64" customWidth="1"/>
    <col min="2310" max="2310" width="9.5703125" style="64" customWidth="1"/>
    <col min="2311" max="2311" width="10.140625" style="64" customWidth="1"/>
    <col min="2312" max="2312" width="13.5703125" style="64" customWidth="1"/>
    <col min="2313" max="2315" width="12.42578125" style="64" customWidth="1"/>
    <col min="2316" max="2316" width="12.140625" style="64" customWidth="1"/>
    <col min="2317" max="2559" width="9.140625" style="64"/>
    <col min="2560" max="2560" width="37" style="64" customWidth="1"/>
    <col min="2561" max="2561" width="10.140625" style="64" customWidth="1"/>
    <col min="2562" max="2562" width="8.85546875" style="64" customWidth="1"/>
    <col min="2563" max="2563" width="8.5703125" style="64" customWidth="1"/>
    <col min="2564" max="2565" width="9.7109375" style="64" customWidth="1"/>
    <col min="2566" max="2566" width="9.5703125" style="64" customWidth="1"/>
    <col min="2567" max="2567" width="10.140625" style="64" customWidth="1"/>
    <col min="2568" max="2568" width="13.5703125" style="64" customWidth="1"/>
    <col min="2569" max="2571" width="12.42578125" style="64" customWidth="1"/>
    <col min="2572" max="2572" width="12.140625" style="64" customWidth="1"/>
    <col min="2573" max="2815" width="9.140625" style="64"/>
    <col min="2816" max="2816" width="37" style="64" customWidth="1"/>
    <col min="2817" max="2817" width="10.140625" style="64" customWidth="1"/>
    <col min="2818" max="2818" width="8.85546875" style="64" customWidth="1"/>
    <col min="2819" max="2819" width="8.5703125" style="64" customWidth="1"/>
    <col min="2820" max="2821" width="9.7109375" style="64" customWidth="1"/>
    <col min="2822" max="2822" width="9.5703125" style="64" customWidth="1"/>
    <col min="2823" max="2823" width="10.140625" style="64" customWidth="1"/>
    <col min="2824" max="2824" width="13.5703125" style="64" customWidth="1"/>
    <col min="2825" max="2827" width="12.42578125" style="64" customWidth="1"/>
    <col min="2828" max="2828" width="12.140625" style="64" customWidth="1"/>
    <col min="2829" max="3071" width="9.140625" style="64"/>
    <col min="3072" max="3072" width="37" style="64" customWidth="1"/>
    <col min="3073" max="3073" width="10.140625" style="64" customWidth="1"/>
    <col min="3074" max="3074" width="8.85546875" style="64" customWidth="1"/>
    <col min="3075" max="3075" width="8.5703125" style="64" customWidth="1"/>
    <col min="3076" max="3077" width="9.7109375" style="64" customWidth="1"/>
    <col min="3078" max="3078" width="9.5703125" style="64" customWidth="1"/>
    <col min="3079" max="3079" width="10.140625" style="64" customWidth="1"/>
    <col min="3080" max="3080" width="13.5703125" style="64" customWidth="1"/>
    <col min="3081" max="3083" width="12.42578125" style="64" customWidth="1"/>
    <col min="3084" max="3084" width="12.140625" style="64" customWidth="1"/>
    <col min="3085" max="3327" width="9.140625" style="64"/>
    <col min="3328" max="3328" width="37" style="64" customWidth="1"/>
    <col min="3329" max="3329" width="10.140625" style="64" customWidth="1"/>
    <col min="3330" max="3330" width="8.85546875" style="64" customWidth="1"/>
    <col min="3331" max="3331" width="8.5703125" style="64" customWidth="1"/>
    <col min="3332" max="3333" width="9.7109375" style="64" customWidth="1"/>
    <col min="3334" max="3334" width="9.5703125" style="64" customWidth="1"/>
    <col min="3335" max="3335" width="10.140625" style="64" customWidth="1"/>
    <col min="3336" max="3336" width="13.5703125" style="64" customWidth="1"/>
    <col min="3337" max="3339" width="12.42578125" style="64" customWidth="1"/>
    <col min="3340" max="3340" width="12.140625" style="64" customWidth="1"/>
    <col min="3341" max="3583" width="9.140625" style="64"/>
    <col min="3584" max="3584" width="37" style="64" customWidth="1"/>
    <col min="3585" max="3585" width="10.140625" style="64" customWidth="1"/>
    <col min="3586" max="3586" width="8.85546875" style="64" customWidth="1"/>
    <col min="3587" max="3587" width="8.5703125" style="64" customWidth="1"/>
    <col min="3588" max="3589" width="9.7109375" style="64" customWidth="1"/>
    <col min="3590" max="3590" width="9.5703125" style="64" customWidth="1"/>
    <col min="3591" max="3591" width="10.140625" style="64" customWidth="1"/>
    <col min="3592" max="3592" width="13.5703125" style="64" customWidth="1"/>
    <col min="3593" max="3595" width="12.42578125" style="64" customWidth="1"/>
    <col min="3596" max="3596" width="12.140625" style="64" customWidth="1"/>
    <col min="3597" max="3839" width="9.140625" style="64"/>
    <col min="3840" max="3840" width="37" style="64" customWidth="1"/>
    <col min="3841" max="3841" width="10.140625" style="64" customWidth="1"/>
    <col min="3842" max="3842" width="8.85546875" style="64" customWidth="1"/>
    <col min="3843" max="3843" width="8.5703125" style="64" customWidth="1"/>
    <col min="3844" max="3845" width="9.7109375" style="64" customWidth="1"/>
    <col min="3846" max="3846" width="9.5703125" style="64" customWidth="1"/>
    <col min="3847" max="3847" width="10.140625" style="64" customWidth="1"/>
    <col min="3848" max="3848" width="13.5703125" style="64" customWidth="1"/>
    <col min="3849" max="3851" width="12.42578125" style="64" customWidth="1"/>
    <col min="3852" max="3852" width="12.140625" style="64" customWidth="1"/>
    <col min="3853" max="4095" width="9.140625" style="64"/>
    <col min="4096" max="4096" width="37" style="64" customWidth="1"/>
    <col min="4097" max="4097" width="10.140625" style="64" customWidth="1"/>
    <col min="4098" max="4098" width="8.85546875" style="64" customWidth="1"/>
    <col min="4099" max="4099" width="8.5703125" style="64" customWidth="1"/>
    <col min="4100" max="4101" width="9.7109375" style="64" customWidth="1"/>
    <col min="4102" max="4102" width="9.5703125" style="64" customWidth="1"/>
    <col min="4103" max="4103" width="10.140625" style="64" customWidth="1"/>
    <col min="4104" max="4104" width="13.5703125" style="64" customWidth="1"/>
    <col min="4105" max="4107" width="12.42578125" style="64" customWidth="1"/>
    <col min="4108" max="4108" width="12.140625" style="64" customWidth="1"/>
    <col min="4109" max="4351" width="9.140625" style="64"/>
    <col min="4352" max="4352" width="37" style="64" customWidth="1"/>
    <col min="4353" max="4353" width="10.140625" style="64" customWidth="1"/>
    <col min="4354" max="4354" width="8.85546875" style="64" customWidth="1"/>
    <col min="4355" max="4355" width="8.5703125" style="64" customWidth="1"/>
    <col min="4356" max="4357" width="9.7109375" style="64" customWidth="1"/>
    <col min="4358" max="4358" width="9.5703125" style="64" customWidth="1"/>
    <col min="4359" max="4359" width="10.140625" style="64" customWidth="1"/>
    <col min="4360" max="4360" width="13.5703125" style="64" customWidth="1"/>
    <col min="4361" max="4363" width="12.42578125" style="64" customWidth="1"/>
    <col min="4364" max="4364" width="12.140625" style="64" customWidth="1"/>
    <col min="4365" max="4607" width="9.140625" style="64"/>
    <col min="4608" max="4608" width="37" style="64" customWidth="1"/>
    <col min="4609" max="4609" width="10.140625" style="64" customWidth="1"/>
    <col min="4610" max="4610" width="8.85546875" style="64" customWidth="1"/>
    <col min="4611" max="4611" width="8.5703125" style="64" customWidth="1"/>
    <col min="4612" max="4613" width="9.7109375" style="64" customWidth="1"/>
    <col min="4614" max="4614" width="9.5703125" style="64" customWidth="1"/>
    <col min="4615" max="4615" width="10.140625" style="64" customWidth="1"/>
    <col min="4616" max="4616" width="13.5703125" style="64" customWidth="1"/>
    <col min="4617" max="4619" width="12.42578125" style="64" customWidth="1"/>
    <col min="4620" max="4620" width="12.140625" style="64" customWidth="1"/>
    <col min="4621" max="4863" width="9.140625" style="64"/>
    <col min="4864" max="4864" width="37" style="64" customWidth="1"/>
    <col min="4865" max="4865" width="10.140625" style="64" customWidth="1"/>
    <col min="4866" max="4866" width="8.85546875" style="64" customWidth="1"/>
    <col min="4867" max="4867" width="8.5703125" style="64" customWidth="1"/>
    <col min="4868" max="4869" width="9.7109375" style="64" customWidth="1"/>
    <col min="4870" max="4870" width="9.5703125" style="64" customWidth="1"/>
    <col min="4871" max="4871" width="10.140625" style="64" customWidth="1"/>
    <col min="4872" max="4872" width="13.5703125" style="64" customWidth="1"/>
    <col min="4873" max="4875" width="12.42578125" style="64" customWidth="1"/>
    <col min="4876" max="4876" width="12.140625" style="64" customWidth="1"/>
    <col min="4877" max="5119" width="9.140625" style="64"/>
    <col min="5120" max="5120" width="37" style="64" customWidth="1"/>
    <col min="5121" max="5121" width="10.140625" style="64" customWidth="1"/>
    <col min="5122" max="5122" width="8.85546875" style="64" customWidth="1"/>
    <col min="5123" max="5123" width="8.5703125" style="64" customWidth="1"/>
    <col min="5124" max="5125" width="9.7109375" style="64" customWidth="1"/>
    <col min="5126" max="5126" width="9.5703125" style="64" customWidth="1"/>
    <col min="5127" max="5127" width="10.140625" style="64" customWidth="1"/>
    <col min="5128" max="5128" width="13.5703125" style="64" customWidth="1"/>
    <col min="5129" max="5131" width="12.42578125" style="64" customWidth="1"/>
    <col min="5132" max="5132" width="12.140625" style="64" customWidth="1"/>
    <col min="5133" max="5375" width="9.140625" style="64"/>
    <col min="5376" max="5376" width="37" style="64" customWidth="1"/>
    <col min="5377" max="5377" width="10.140625" style="64" customWidth="1"/>
    <col min="5378" max="5378" width="8.85546875" style="64" customWidth="1"/>
    <col min="5379" max="5379" width="8.5703125" style="64" customWidth="1"/>
    <col min="5380" max="5381" width="9.7109375" style="64" customWidth="1"/>
    <col min="5382" max="5382" width="9.5703125" style="64" customWidth="1"/>
    <col min="5383" max="5383" width="10.140625" style="64" customWidth="1"/>
    <col min="5384" max="5384" width="13.5703125" style="64" customWidth="1"/>
    <col min="5385" max="5387" width="12.42578125" style="64" customWidth="1"/>
    <col min="5388" max="5388" width="12.140625" style="64" customWidth="1"/>
    <col min="5389" max="5631" width="9.140625" style="64"/>
    <col min="5632" max="5632" width="37" style="64" customWidth="1"/>
    <col min="5633" max="5633" width="10.140625" style="64" customWidth="1"/>
    <col min="5634" max="5634" width="8.85546875" style="64" customWidth="1"/>
    <col min="5635" max="5635" width="8.5703125" style="64" customWidth="1"/>
    <col min="5636" max="5637" width="9.7109375" style="64" customWidth="1"/>
    <col min="5638" max="5638" width="9.5703125" style="64" customWidth="1"/>
    <col min="5639" max="5639" width="10.140625" style="64" customWidth="1"/>
    <col min="5640" max="5640" width="13.5703125" style="64" customWidth="1"/>
    <col min="5641" max="5643" width="12.42578125" style="64" customWidth="1"/>
    <col min="5644" max="5644" width="12.140625" style="64" customWidth="1"/>
    <col min="5645" max="5887" width="9.140625" style="64"/>
    <col min="5888" max="5888" width="37" style="64" customWidth="1"/>
    <col min="5889" max="5889" width="10.140625" style="64" customWidth="1"/>
    <col min="5890" max="5890" width="8.85546875" style="64" customWidth="1"/>
    <col min="5891" max="5891" width="8.5703125" style="64" customWidth="1"/>
    <col min="5892" max="5893" width="9.7109375" style="64" customWidth="1"/>
    <col min="5894" max="5894" width="9.5703125" style="64" customWidth="1"/>
    <col min="5895" max="5895" width="10.140625" style="64" customWidth="1"/>
    <col min="5896" max="5896" width="13.5703125" style="64" customWidth="1"/>
    <col min="5897" max="5899" width="12.42578125" style="64" customWidth="1"/>
    <col min="5900" max="5900" width="12.140625" style="64" customWidth="1"/>
    <col min="5901" max="6143" width="9.140625" style="64"/>
    <col min="6144" max="6144" width="37" style="64" customWidth="1"/>
    <col min="6145" max="6145" width="10.140625" style="64" customWidth="1"/>
    <col min="6146" max="6146" width="8.85546875" style="64" customWidth="1"/>
    <col min="6147" max="6147" width="8.5703125" style="64" customWidth="1"/>
    <col min="6148" max="6149" width="9.7109375" style="64" customWidth="1"/>
    <col min="6150" max="6150" width="9.5703125" style="64" customWidth="1"/>
    <col min="6151" max="6151" width="10.140625" style="64" customWidth="1"/>
    <col min="6152" max="6152" width="13.5703125" style="64" customWidth="1"/>
    <col min="6153" max="6155" width="12.42578125" style="64" customWidth="1"/>
    <col min="6156" max="6156" width="12.140625" style="64" customWidth="1"/>
    <col min="6157" max="6399" width="9.140625" style="64"/>
    <col min="6400" max="6400" width="37" style="64" customWidth="1"/>
    <col min="6401" max="6401" width="10.140625" style="64" customWidth="1"/>
    <col min="6402" max="6402" width="8.85546875" style="64" customWidth="1"/>
    <col min="6403" max="6403" width="8.5703125" style="64" customWidth="1"/>
    <col min="6404" max="6405" width="9.7109375" style="64" customWidth="1"/>
    <col min="6406" max="6406" width="9.5703125" style="64" customWidth="1"/>
    <col min="6407" max="6407" width="10.140625" style="64" customWidth="1"/>
    <col min="6408" max="6408" width="13.5703125" style="64" customWidth="1"/>
    <col min="6409" max="6411" width="12.42578125" style="64" customWidth="1"/>
    <col min="6412" max="6412" width="12.140625" style="64" customWidth="1"/>
    <col min="6413" max="6655" width="9.140625" style="64"/>
    <col min="6656" max="6656" width="37" style="64" customWidth="1"/>
    <col min="6657" max="6657" width="10.140625" style="64" customWidth="1"/>
    <col min="6658" max="6658" width="8.85546875" style="64" customWidth="1"/>
    <col min="6659" max="6659" width="8.5703125" style="64" customWidth="1"/>
    <col min="6660" max="6661" width="9.7109375" style="64" customWidth="1"/>
    <col min="6662" max="6662" width="9.5703125" style="64" customWidth="1"/>
    <col min="6663" max="6663" width="10.140625" style="64" customWidth="1"/>
    <col min="6664" max="6664" width="13.5703125" style="64" customWidth="1"/>
    <col min="6665" max="6667" width="12.42578125" style="64" customWidth="1"/>
    <col min="6668" max="6668" width="12.140625" style="64" customWidth="1"/>
    <col min="6669" max="6911" width="9.140625" style="64"/>
    <col min="6912" max="6912" width="37" style="64" customWidth="1"/>
    <col min="6913" max="6913" width="10.140625" style="64" customWidth="1"/>
    <col min="6914" max="6914" width="8.85546875" style="64" customWidth="1"/>
    <col min="6915" max="6915" width="8.5703125" style="64" customWidth="1"/>
    <col min="6916" max="6917" width="9.7109375" style="64" customWidth="1"/>
    <col min="6918" max="6918" width="9.5703125" style="64" customWidth="1"/>
    <col min="6919" max="6919" width="10.140625" style="64" customWidth="1"/>
    <col min="6920" max="6920" width="13.5703125" style="64" customWidth="1"/>
    <col min="6921" max="6923" width="12.42578125" style="64" customWidth="1"/>
    <col min="6924" max="6924" width="12.140625" style="64" customWidth="1"/>
    <col min="6925" max="7167" width="9.140625" style="64"/>
    <col min="7168" max="7168" width="37" style="64" customWidth="1"/>
    <col min="7169" max="7169" width="10.140625" style="64" customWidth="1"/>
    <col min="7170" max="7170" width="8.85546875" style="64" customWidth="1"/>
    <col min="7171" max="7171" width="8.5703125" style="64" customWidth="1"/>
    <col min="7172" max="7173" width="9.7109375" style="64" customWidth="1"/>
    <col min="7174" max="7174" width="9.5703125" style="64" customWidth="1"/>
    <col min="7175" max="7175" width="10.140625" style="64" customWidth="1"/>
    <col min="7176" max="7176" width="13.5703125" style="64" customWidth="1"/>
    <col min="7177" max="7179" width="12.42578125" style="64" customWidth="1"/>
    <col min="7180" max="7180" width="12.140625" style="64" customWidth="1"/>
    <col min="7181" max="7423" width="9.140625" style="64"/>
    <col min="7424" max="7424" width="37" style="64" customWidth="1"/>
    <col min="7425" max="7425" width="10.140625" style="64" customWidth="1"/>
    <col min="7426" max="7426" width="8.85546875" style="64" customWidth="1"/>
    <col min="7427" max="7427" width="8.5703125" style="64" customWidth="1"/>
    <col min="7428" max="7429" width="9.7109375" style="64" customWidth="1"/>
    <col min="7430" max="7430" width="9.5703125" style="64" customWidth="1"/>
    <col min="7431" max="7431" width="10.140625" style="64" customWidth="1"/>
    <col min="7432" max="7432" width="13.5703125" style="64" customWidth="1"/>
    <col min="7433" max="7435" width="12.42578125" style="64" customWidth="1"/>
    <col min="7436" max="7436" width="12.140625" style="64" customWidth="1"/>
    <col min="7437" max="7679" width="9.140625" style="64"/>
    <col min="7680" max="7680" width="37" style="64" customWidth="1"/>
    <col min="7681" max="7681" width="10.140625" style="64" customWidth="1"/>
    <col min="7682" max="7682" width="8.85546875" style="64" customWidth="1"/>
    <col min="7683" max="7683" width="8.5703125" style="64" customWidth="1"/>
    <col min="7684" max="7685" width="9.7109375" style="64" customWidth="1"/>
    <col min="7686" max="7686" width="9.5703125" style="64" customWidth="1"/>
    <col min="7687" max="7687" width="10.140625" style="64" customWidth="1"/>
    <col min="7688" max="7688" width="13.5703125" style="64" customWidth="1"/>
    <col min="7689" max="7691" width="12.42578125" style="64" customWidth="1"/>
    <col min="7692" max="7692" width="12.140625" style="64" customWidth="1"/>
    <col min="7693" max="7935" width="9.140625" style="64"/>
    <col min="7936" max="7936" width="37" style="64" customWidth="1"/>
    <col min="7937" max="7937" width="10.140625" style="64" customWidth="1"/>
    <col min="7938" max="7938" width="8.85546875" style="64" customWidth="1"/>
    <col min="7939" max="7939" width="8.5703125" style="64" customWidth="1"/>
    <col min="7940" max="7941" width="9.7109375" style="64" customWidth="1"/>
    <col min="7942" max="7942" width="9.5703125" style="64" customWidth="1"/>
    <col min="7943" max="7943" width="10.140625" style="64" customWidth="1"/>
    <col min="7944" max="7944" width="13.5703125" style="64" customWidth="1"/>
    <col min="7945" max="7947" width="12.42578125" style="64" customWidth="1"/>
    <col min="7948" max="7948" width="12.140625" style="64" customWidth="1"/>
    <col min="7949" max="8191" width="9.140625" style="64"/>
    <col min="8192" max="8192" width="37" style="64" customWidth="1"/>
    <col min="8193" max="8193" width="10.140625" style="64" customWidth="1"/>
    <col min="8194" max="8194" width="8.85546875" style="64" customWidth="1"/>
    <col min="8195" max="8195" width="8.5703125" style="64" customWidth="1"/>
    <col min="8196" max="8197" width="9.7109375" style="64" customWidth="1"/>
    <col min="8198" max="8198" width="9.5703125" style="64" customWidth="1"/>
    <col min="8199" max="8199" width="10.140625" style="64" customWidth="1"/>
    <col min="8200" max="8200" width="13.5703125" style="64" customWidth="1"/>
    <col min="8201" max="8203" width="12.42578125" style="64" customWidth="1"/>
    <col min="8204" max="8204" width="12.140625" style="64" customWidth="1"/>
    <col min="8205" max="8447" width="9.140625" style="64"/>
    <col min="8448" max="8448" width="37" style="64" customWidth="1"/>
    <col min="8449" max="8449" width="10.140625" style="64" customWidth="1"/>
    <col min="8450" max="8450" width="8.85546875" style="64" customWidth="1"/>
    <col min="8451" max="8451" width="8.5703125" style="64" customWidth="1"/>
    <col min="8452" max="8453" width="9.7109375" style="64" customWidth="1"/>
    <col min="8454" max="8454" width="9.5703125" style="64" customWidth="1"/>
    <col min="8455" max="8455" width="10.140625" style="64" customWidth="1"/>
    <col min="8456" max="8456" width="13.5703125" style="64" customWidth="1"/>
    <col min="8457" max="8459" width="12.42578125" style="64" customWidth="1"/>
    <col min="8460" max="8460" width="12.140625" style="64" customWidth="1"/>
    <col min="8461" max="8703" width="9.140625" style="64"/>
    <col min="8704" max="8704" width="37" style="64" customWidth="1"/>
    <col min="8705" max="8705" width="10.140625" style="64" customWidth="1"/>
    <col min="8706" max="8706" width="8.85546875" style="64" customWidth="1"/>
    <col min="8707" max="8707" width="8.5703125" style="64" customWidth="1"/>
    <col min="8708" max="8709" width="9.7109375" style="64" customWidth="1"/>
    <col min="8710" max="8710" width="9.5703125" style="64" customWidth="1"/>
    <col min="8711" max="8711" width="10.140625" style="64" customWidth="1"/>
    <col min="8712" max="8712" width="13.5703125" style="64" customWidth="1"/>
    <col min="8713" max="8715" width="12.42578125" style="64" customWidth="1"/>
    <col min="8716" max="8716" width="12.140625" style="64" customWidth="1"/>
    <col min="8717" max="8959" width="9.140625" style="64"/>
    <col min="8960" max="8960" width="37" style="64" customWidth="1"/>
    <col min="8961" max="8961" width="10.140625" style="64" customWidth="1"/>
    <col min="8962" max="8962" width="8.85546875" style="64" customWidth="1"/>
    <col min="8963" max="8963" width="8.5703125" style="64" customWidth="1"/>
    <col min="8964" max="8965" width="9.7109375" style="64" customWidth="1"/>
    <col min="8966" max="8966" width="9.5703125" style="64" customWidth="1"/>
    <col min="8967" max="8967" width="10.140625" style="64" customWidth="1"/>
    <col min="8968" max="8968" width="13.5703125" style="64" customWidth="1"/>
    <col min="8969" max="8971" width="12.42578125" style="64" customWidth="1"/>
    <col min="8972" max="8972" width="12.140625" style="64" customWidth="1"/>
    <col min="8973" max="9215" width="9.140625" style="64"/>
    <col min="9216" max="9216" width="37" style="64" customWidth="1"/>
    <col min="9217" max="9217" width="10.140625" style="64" customWidth="1"/>
    <col min="9218" max="9218" width="8.85546875" style="64" customWidth="1"/>
    <col min="9219" max="9219" width="8.5703125" style="64" customWidth="1"/>
    <col min="9220" max="9221" width="9.7109375" style="64" customWidth="1"/>
    <col min="9222" max="9222" width="9.5703125" style="64" customWidth="1"/>
    <col min="9223" max="9223" width="10.140625" style="64" customWidth="1"/>
    <col min="9224" max="9224" width="13.5703125" style="64" customWidth="1"/>
    <col min="9225" max="9227" width="12.42578125" style="64" customWidth="1"/>
    <col min="9228" max="9228" width="12.140625" style="64" customWidth="1"/>
    <col min="9229" max="9471" width="9.140625" style="64"/>
    <col min="9472" max="9472" width="37" style="64" customWidth="1"/>
    <col min="9473" max="9473" width="10.140625" style="64" customWidth="1"/>
    <col min="9474" max="9474" width="8.85546875" style="64" customWidth="1"/>
    <col min="9475" max="9475" width="8.5703125" style="64" customWidth="1"/>
    <col min="9476" max="9477" width="9.7109375" style="64" customWidth="1"/>
    <col min="9478" max="9478" width="9.5703125" style="64" customWidth="1"/>
    <col min="9479" max="9479" width="10.140625" style="64" customWidth="1"/>
    <col min="9480" max="9480" width="13.5703125" style="64" customWidth="1"/>
    <col min="9481" max="9483" width="12.42578125" style="64" customWidth="1"/>
    <col min="9484" max="9484" width="12.140625" style="64" customWidth="1"/>
    <col min="9485" max="9727" width="9.140625" style="64"/>
    <col min="9728" max="9728" width="37" style="64" customWidth="1"/>
    <col min="9729" max="9729" width="10.140625" style="64" customWidth="1"/>
    <col min="9730" max="9730" width="8.85546875" style="64" customWidth="1"/>
    <col min="9731" max="9731" width="8.5703125" style="64" customWidth="1"/>
    <col min="9732" max="9733" width="9.7109375" style="64" customWidth="1"/>
    <col min="9734" max="9734" width="9.5703125" style="64" customWidth="1"/>
    <col min="9735" max="9735" width="10.140625" style="64" customWidth="1"/>
    <col min="9736" max="9736" width="13.5703125" style="64" customWidth="1"/>
    <col min="9737" max="9739" width="12.42578125" style="64" customWidth="1"/>
    <col min="9740" max="9740" width="12.140625" style="64" customWidth="1"/>
    <col min="9741" max="9983" width="9.140625" style="64"/>
    <col min="9984" max="9984" width="37" style="64" customWidth="1"/>
    <col min="9985" max="9985" width="10.140625" style="64" customWidth="1"/>
    <col min="9986" max="9986" width="8.85546875" style="64" customWidth="1"/>
    <col min="9987" max="9987" width="8.5703125" style="64" customWidth="1"/>
    <col min="9988" max="9989" width="9.7109375" style="64" customWidth="1"/>
    <col min="9990" max="9990" width="9.5703125" style="64" customWidth="1"/>
    <col min="9991" max="9991" width="10.140625" style="64" customWidth="1"/>
    <col min="9992" max="9992" width="13.5703125" style="64" customWidth="1"/>
    <col min="9993" max="9995" width="12.42578125" style="64" customWidth="1"/>
    <col min="9996" max="9996" width="12.140625" style="64" customWidth="1"/>
    <col min="9997" max="10239" width="9.140625" style="64"/>
    <col min="10240" max="10240" width="37" style="64" customWidth="1"/>
    <col min="10241" max="10241" width="10.140625" style="64" customWidth="1"/>
    <col min="10242" max="10242" width="8.85546875" style="64" customWidth="1"/>
    <col min="10243" max="10243" width="8.5703125" style="64" customWidth="1"/>
    <col min="10244" max="10245" width="9.7109375" style="64" customWidth="1"/>
    <col min="10246" max="10246" width="9.5703125" style="64" customWidth="1"/>
    <col min="10247" max="10247" width="10.140625" style="64" customWidth="1"/>
    <col min="10248" max="10248" width="13.5703125" style="64" customWidth="1"/>
    <col min="10249" max="10251" width="12.42578125" style="64" customWidth="1"/>
    <col min="10252" max="10252" width="12.140625" style="64" customWidth="1"/>
    <col min="10253" max="10495" width="9.140625" style="64"/>
    <col min="10496" max="10496" width="37" style="64" customWidth="1"/>
    <col min="10497" max="10497" width="10.140625" style="64" customWidth="1"/>
    <col min="10498" max="10498" width="8.85546875" style="64" customWidth="1"/>
    <col min="10499" max="10499" width="8.5703125" style="64" customWidth="1"/>
    <col min="10500" max="10501" width="9.7109375" style="64" customWidth="1"/>
    <col min="10502" max="10502" width="9.5703125" style="64" customWidth="1"/>
    <col min="10503" max="10503" width="10.140625" style="64" customWidth="1"/>
    <col min="10504" max="10504" width="13.5703125" style="64" customWidth="1"/>
    <col min="10505" max="10507" width="12.42578125" style="64" customWidth="1"/>
    <col min="10508" max="10508" width="12.140625" style="64" customWidth="1"/>
    <col min="10509" max="10751" width="9.140625" style="64"/>
    <col min="10752" max="10752" width="37" style="64" customWidth="1"/>
    <col min="10753" max="10753" width="10.140625" style="64" customWidth="1"/>
    <col min="10754" max="10754" width="8.85546875" style="64" customWidth="1"/>
    <col min="10755" max="10755" width="8.5703125" style="64" customWidth="1"/>
    <col min="10756" max="10757" width="9.7109375" style="64" customWidth="1"/>
    <col min="10758" max="10758" width="9.5703125" style="64" customWidth="1"/>
    <col min="10759" max="10759" width="10.140625" style="64" customWidth="1"/>
    <col min="10760" max="10760" width="13.5703125" style="64" customWidth="1"/>
    <col min="10761" max="10763" width="12.42578125" style="64" customWidth="1"/>
    <col min="10764" max="10764" width="12.140625" style="64" customWidth="1"/>
    <col min="10765" max="11007" width="9.140625" style="64"/>
    <col min="11008" max="11008" width="37" style="64" customWidth="1"/>
    <col min="11009" max="11009" width="10.140625" style="64" customWidth="1"/>
    <col min="11010" max="11010" width="8.85546875" style="64" customWidth="1"/>
    <col min="11011" max="11011" width="8.5703125" style="64" customWidth="1"/>
    <col min="11012" max="11013" width="9.7109375" style="64" customWidth="1"/>
    <col min="11014" max="11014" width="9.5703125" style="64" customWidth="1"/>
    <col min="11015" max="11015" width="10.140625" style="64" customWidth="1"/>
    <col min="11016" max="11016" width="13.5703125" style="64" customWidth="1"/>
    <col min="11017" max="11019" width="12.42578125" style="64" customWidth="1"/>
    <col min="11020" max="11020" width="12.140625" style="64" customWidth="1"/>
    <col min="11021" max="11263" width="9.140625" style="64"/>
    <col min="11264" max="11264" width="37" style="64" customWidth="1"/>
    <col min="11265" max="11265" width="10.140625" style="64" customWidth="1"/>
    <col min="11266" max="11266" width="8.85546875" style="64" customWidth="1"/>
    <col min="11267" max="11267" width="8.5703125" style="64" customWidth="1"/>
    <col min="11268" max="11269" width="9.7109375" style="64" customWidth="1"/>
    <col min="11270" max="11270" width="9.5703125" style="64" customWidth="1"/>
    <col min="11271" max="11271" width="10.140625" style="64" customWidth="1"/>
    <col min="11272" max="11272" width="13.5703125" style="64" customWidth="1"/>
    <col min="11273" max="11275" width="12.42578125" style="64" customWidth="1"/>
    <col min="11276" max="11276" width="12.140625" style="64" customWidth="1"/>
    <col min="11277" max="11519" width="9.140625" style="64"/>
    <col min="11520" max="11520" width="37" style="64" customWidth="1"/>
    <col min="11521" max="11521" width="10.140625" style="64" customWidth="1"/>
    <col min="11522" max="11522" width="8.85546875" style="64" customWidth="1"/>
    <col min="11523" max="11523" width="8.5703125" style="64" customWidth="1"/>
    <col min="11524" max="11525" width="9.7109375" style="64" customWidth="1"/>
    <col min="11526" max="11526" width="9.5703125" style="64" customWidth="1"/>
    <col min="11527" max="11527" width="10.140625" style="64" customWidth="1"/>
    <col min="11528" max="11528" width="13.5703125" style="64" customWidth="1"/>
    <col min="11529" max="11531" width="12.42578125" style="64" customWidth="1"/>
    <col min="11532" max="11532" width="12.140625" style="64" customWidth="1"/>
    <col min="11533" max="11775" width="9.140625" style="64"/>
    <col min="11776" max="11776" width="37" style="64" customWidth="1"/>
    <col min="11777" max="11777" width="10.140625" style="64" customWidth="1"/>
    <col min="11778" max="11778" width="8.85546875" style="64" customWidth="1"/>
    <col min="11779" max="11779" width="8.5703125" style="64" customWidth="1"/>
    <col min="11780" max="11781" width="9.7109375" style="64" customWidth="1"/>
    <col min="11782" max="11782" width="9.5703125" style="64" customWidth="1"/>
    <col min="11783" max="11783" width="10.140625" style="64" customWidth="1"/>
    <col min="11784" max="11784" width="13.5703125" style="64" customWidth="1"/>
    <col min="11785" max="11787" width="12.42578125" style="64" customWidth="1"/>
    <col min="11788" max="11788" width="12.140625" style="64" customWidth="1"/>
    <col min="11789" max="12031" width="9.140625" style="64"/>
    <col min="12032" max="12032" width="37" style="64" customWidth="1"/>
    <col min="12033" max="12033" width="10.140625" style="64" customWidth="1"/>
    <col min="12034" max="12034" width="8.85546875" style="64" customWidth="1"/>
    <col min="12035" max="12035" width="8.5703125" style="64" customWidth="1"/>
    <col min="12036" max="12037" width="9.7109375" style="64" customWidth="1"/>
    <col min="12038" max="12038" width="9.5703125" style="64" customWidth="1"/>
    <col min="12039" max="12039" width="10.140625" style="64" customWidth="1"/>
    <col min="12040" max="12040" width="13.5703125" style="64" customWidth="1"/>
    <col min="12041" max="12043" width="12.42578125" style="64" customWidth="1"/>
    <col min="12044" max="12044" width="12.140625" style="64" customWidth="1"/>
    <col min="12045" max="12287" width="9.140625" style="64"/>
    <col min="12288" max="12288" width="37" style="64" customWidth="1"/>
    <col min="12289" max="12289" width="10.140625" style="64" customWidth="1"/>
    <col min="12290" max="12290" width="8.85546875" style="64" customWidth="1"/>
    <col min="12291" max="12291" width="8.5703125" style="64" customWidth="1"/>
    <col min="12292" max="12293" width="9.7109375" style="64" customWidth="1"/>
    <col min="12294" max="12294" width="9.5703125" style="64" customWidth="1"/>
    <col min="12295" max="12295" width="10.140625" style="64" customWidth="1"/>
    <col min="12296" max="12296" width="13.5703125" style="64" customWidth="1"/>
    <col min="12297" max="12299" width="12.42578125" style="64" customWidth="1"/>
    <col min="12300" max="12300" width="12.140625" style="64" customWidth="1"/>
    <col min="12301" max="12543" width="9.140625" style="64"/>
    <col min="12544" max="12544" width="37" style="64" customWidth="1"/>
    <col min="12545" max="12545" width="10.140625" style="64" customWidth="1"/>
    <col min="12546" max="12546" width="8.85546875" style="64" customWidth="1"/>
    <col min="12547" max="12547" width="8.5703125" style="64" customWidth="1"/>
    <col min="12548" max="12549" width="9.7109375" style="64" customWidth="1"/>
    <col min="12550" max="12550" width="9.5703125" style="64" customWidth="1"/>
    <col min="12551" max="12551" width="10.140625" style="64" customWidth="1"/>
    <col min="12552" max="12552" width="13.5703125" style="64" customWidth="1"/>
    <col min="12553" max="12555" width="12.42578125" style="64" customWidth="1"/>
    <col min="12556" max="12556" width="12.140625" style="64" customWidth="1"/>
    <col min="12557" max="12799" width="9.140625" style="64"/>
    <col min="12800" max="12800" width="37" style="64" customWidth="1"/>
    <col min="12801" max="12801" width="10.140625" style="64" customWidth="1"/>
    <col min="12802" max="12802" width="8.85546875" style="64" customWidth="1"/>
    <col min="12803" max="12803" width="8.5703125" style="64" customWidth="1"/>
    <col min="12804" max="12805" width="9.7109375" style="64" customWidth="1"/>
    <col min="12806" max="12806" width="9.5703125" style="64" customWidth="1"/>
    <col min="12807" max="12807" width="10.140625" style="64" customWidth="1"/>
    <col min="12808" max="12808" width="13.5703125" style="64" customWidth="1"/>
    <col min="12809" max="12811" width="12.42578125" style="64" customWidth="1"/>
    <col min="12812" max="12812" width="12.140625" style="64" customWidth="1"/>
    <col min="12813" max="13055" width="9.140625" style="64"/>
    <col min="13056" max="13056" width="37" style="64" customWidth="1"/>
    <col min="13057" max="13057" width="10.140625" style="64" customWidth="1"/>
    <col min="13058" max="13058" width="8.85546875" style="64" customWidth="1"/>
    <col min="13059" max="13059" width="8.5703125" style="64" customWidth="1"/>
    <col min="13060" max="13061" width="9.7109375" style="64" customWidth="1"/>
    <col min="13062" max="13062" width="9.5703125" style="64" customWidth="1"/>
    <col min="13063" max="13063" width="10.140625" style="64" customWidth="1"/>
    <col min="13064" max="13064" width="13.5703125" style="64" customWidth="1"/>
    <col min="13065" max="13067" width="12.42578125" style="64" customWidth="1"/>
    <col min="13068" max="13068" width="12.140625" style="64" customWidth="1"/>
    <col min="13069" max="13311" width="9.140625" style="64"/>
    <col min="13312" max="13312" width="37" style="64" customWidth="1"/>
    <col min="13313" max="13313" width="10.140625" style="64" customWidth="1"/>
    <col min="13314" max="13314" width="8.85546875" style="64" customWidth="1"/>
    <col min="13315" max="13315" width="8.5703125" style="64" customWidth="1"/>
    <col min="13316" max="13317" width="9.7109375" style="64" customWidth="1"/>
    <col min="13318" max="13318" width="9.5703125" style="64" customWidth="1"/>
    <col min="13319" max="13319" width="10.140625" style="64" customWidth="1"/>
    <col min="13320" max="13320" width="13.5703125" style="64" customWidth="1"/>
    <col min="13321" max="13323" width="12.42578125" style="64" customWidth="1"/>
    <col min="13324" max="13324" width="12.140625" style="64" customWidth="1"/>
    <col min="13325" max="13567" width="9.140625" style="64"/>
    <col min="13568" max="13568" width="37" style="64" customWidth="1"/>
    <col min="13569" max="13569" width="10.140625" style="64" customWidth="1"/>
    <col min="13570" max="13570" width="8.85546875" style="64" customWidth="1"/>
    <col min="13571" max="13571" width="8.5703125" style="64" customWidth="1"/>
    <col min="13572" max="13573" width="9.7109375" style="64" customWidth="1"/>
    <col min="13574" max="13574" width="9.5703125" style="64" customWidth="1"/>
    <col min="13575" max="13575" width="10.140625" style="64" customWidth="1"/>
    <col min="13576" max="13576" width="13.5703125" style="64" customWidth="1"/>
    <col min="13577" max="13579" width="12.42578125" style="64" customWidth="1"/>
    <col min="13580" max="13580" width="12.140625" style="64" customWidth="1"/>
    <col min="13581" max="13823" width="9.140625" style="64"/>
    <col min="13824" max="13824" width="37" style="64" customWidth="1"/>
    <col min="13825" max="13825" width="10.140625" style="64" customWidth="1"/>
    <col min="13826" max="13826" width="8.85546875" style="64" customWidth="1"/>
    <col min="13827" max="13827" width="8.5703125" style="64" customWidth="1"/>
    <col min="13828" max="13829" width="9.7109375" style="64" customWidth="1"/>
    <col min="13830" max="13830" width="9.5703125" style="64" customWidth="1"/>
    <col min="13831" max="13831" width="10.140625" style="64" customWidth="1"/>
    <col min="13832" max="13832" width="13.5703125" style="64" customWidth="1"/>
    <col min="13833" max="13835" width="12.42578125" style="64" customWidth="1"/>
    <col min="13836" max="13836" width="12.140625" style="64" customWidth="1"/>
    <col min="13837" max="14079" width="9.140625" style="64"/>
    <col min="14080" max="14080" width="37" style="64" customWidth="1"/>
    <col min="14081" max="14081" width="10.140625" style="64" customWidth="1"/>
    <col min="14082" max="14082" width="8.85546875" style="64" customWidth="1"/>
    <col min="14083" max="14083" width="8.5703125" style="64" customWidth="1"/>
    <col min="14084" max="14085" width="9.7109375" style="64" customWidth="1"/>
    <col min="14086" max="14086" width="9.5703125" style="64" customWidth="1"/>
    <col min="14087" max="14087" width="10.140625" style="64" customWidth="1"/>
    <col min="14088" max="14088" width="13.5703125" style="64" customWidth="1"/>
    <col min="14089" max="14091" width="12.42578125" style="64" customWidth="1"/>
    <col min="14092" max="14092" width="12.140625" style="64" customWidth="1"/>
    <col min="14093" max="14335" width="9.140625" style="64"/>
    <col min="14336" max="14336" width="37" style="64" customWidth="1"/>
    <col min="14337" max="14337" width="10.140625" style="64" customWidth="1"/>
    <col min="14338" max="14338" width="8.85546875" style="64" customWidth="1"/>
    <col min="14339" max="14339" width="8.5703125" style="64" customWidth="1"/>
    <col min="14340" max="14341" width="9.7109375" style="64" customWidth="1"/>
    <col min="14342" max="14342" width="9.5703125" style="64" customWidth="1"/>
    <col min="14343" max="14343" width="10.140625" style="64" customWidth="1"/>
    <col min="14344" max="14344" width="13.5703125" style="64" customWidth="1"/>
    <col min="14345" max="14347" width="12.42578125" style="64" customWidth="1"/>
    <col min="14348" max="14348" width="12.140625" style="64" customWidth="1"/>
    <col min="14349" max="14591" width="9.140625" style="64"/>
    <col min="14592" max="14592" width="37" style="64" customWidth="1"/>
    <col min="14593" max="14593" width="10.140625" style="64" customWidth="1"/>
    <col min="14594" max="14594" width="8.85546875" style="64" customWidth="1"/>
    <col min="14595" max="14595" width="8.5703125" style="64" customWidth="1"/>
    <col min="14596" max="14597" width="9.7109375" style="64" customWidth="1"/>
    <col min="14598" max="14598" width="9.5703125" style="64" customWidth="1"/>
    <col min="14599" max="14599" width="10.140625" style="64" customWidth="1"/>
    <col min="14600" max="14600" width="13.5703125" style="64" customWidth="1"/>
    <col min="14601" max="14603" width="12.42578125" style="64" customWidth="1"/>
    <col min="14604" max="14604" width="12.140625" style="64" customWidth="1"/>
    <col min="14605" max="14847" width="9.140625" style="64"/>
    <col min="14848" max="14848" width="37" style="64" customWidth="1"/>
    <col min="14849" max="14849" width="10.140625" style="64" customWidth="1"/>
    <col min="14850" max="14850" width="8.85546875" style="64" customWidth="1"/>
    <col min="14851" max="14851" width="8.5703125" style="64" customWidth="1"/>
    <col min="14852" max="14853" width="9.7109375" style="64" customWidth="1"/>
    <col min="14854" max="14854" width="9.5703125" style="64" customWidth="1"/>
    <col min="14855" max="14855" width="10.140625" style="64" customWidth="1"/>
    <col min="14856" max="14856" width="13.5703125" style="64" customWidth="1"/>
    <col min="14857" max="14859" width="12.42578125" style="64" customWidth="1"/>
    <col min="14860" max="14860" width="12.140625" style="64" customWidth="1"/>
    <col min="14861" max="15103" width="9.140625" style="64"/>
    <col min="15104" max="15104" width="37" style="64" customWidth="1"/>
    <col min="15105" max="15105" width="10.140625" style="64" customWidth="1"/>
    <col min="15106" max="15106" width="8.85546875" style="64" customWidth="1"/>
    <col min="15107" max="15107" width="8.5703125" style="64" customWidth="1"/>
    <col min="15108" max="15109" width="9.7109375" style="64" customWidth="1"/>
    <col min="15110" max="15110" width="9.5703125" style="64" customWidth="1"/>
    <col min="15111" max="15111" width="10.140625" style="64" customWidth="1"/>
    <col min="15112" max="15112" width="13.5703125" style="64" customWidth="1"/>
    <col min="15113" max="15115" width="12.42578125" style="64" customWidth="1"/>
    <col min="15116" max="15116" width="12.140625" style="64" customWidth="1"/>
    <col min="15117" max="15359" width="9.140625" style="64"/>
    <col min="15360" max="15360" width="37" style="64" customWidth="1"/>
    <col min="15361" max="15361" width="10.140625" style="64" customWidth="1"/>
    <col min="15362" max="15362" width="8.85546875" style="64" customWidth="1"/>
    <col min="15363" max="15363" width="8.5703125" style="64" customWidth="1"/>
    <col min="15364" max="15365" width="9.7109375" style="64" customWidth="1"/>
    <col min="15366" max="15366" width="9.5703125" style="64" customWidth="1"/>
    <col min="15367" max="15367" width="10.140625" style="64" customWidth="1"/>
    <col min="15368" max="15368" width="13.5703125" style="64" customWidth="1"/>
    <col min="15369" max="15371" width="12.42578125" style="64" customWidth="1"/>
    <col min="15372" max="15372" width="12.140625" style="64" customWidth="1"/>
    <col min="15373" max="15615" width="9.140625" style="64"/>
    <col min="15616" max="15616" width="37" style="64" customWidth="1"/>
    <col min="15617" max="15617" width="10.140625" style="64" customWidth="1"/>
    <col min="15618" max="15618" width="8.85546875" style="64" customWidth="1"/>
    <col min="15619" max="15619" width="8.5703125" style="64" customWidth="1"/>
    <col min="15620" max="15621" width="9.7109375" style="64" customWidth="1"/>
    <col min="15622" max="15622" width="9.5703125" style="64" customWidth="1"/>
    <col min="15623" max="15623" width="10.140625" style="64" customWidth="1"/>
    <col min="15624" max="15624" width="13.5703125" style="64" customWidth="1"/>
    <col min="15625" max="15627" width="12.42578125" style="64" customWidth="1"/>
    <col min="15628" max="15628" width="12.140625" style="64" customWidth="1"/>
    <col min="15629" max="15871" width="9.140625" style="64"/>
    <col min="15872" max="15872" width="37" style="64" customWidth="1"/>
    <col min="15873" max="15873" width="10.140625" style="64" customWidth="1"/>
    <col min="15874" max="15874" width="8.85546875" style="64" customWidth="1"/>
    <col min="15875" max="15875" width="8.5703125" style="64" customWidth="1"/>
    <col min="15876" max="15877" width="9.7109375" style="64" customWidth="1"/>
    <col min="15878" max="15878" width="9.5703125" style="64" customWidth="1"/>
    <col min="15879" max="15879" width="10.140625" style="64" customWidth="1"/>
    <col min="15880" max="15880" width="13.5703125" style="64" customWidth="1"/>
    <col min="15881" max="15883" width="12.42578125" style="64" customWidth="1"/>
    <col min="15884" max="15884" width="12.140625" style="64" customWidth="1"/>
    <col min="15885" max="16127" width="9.140625" style="64"/>
    <col min="16128" max="16128" width="37" style="64" customWidth="1"/>
    <col min="16129" max="16129" width="10.140625" style="64" customWidth="1"/>
    <col min="16130" max="16130" width="8.85546875" style="64" customWidth="1"/>
    <col min="16131" max="16131" width="8.5703125" style="64" customWidth="1"/>
    <col min="16132" max="16133" width="9.7109375" style="64" customWidth="1"/>
    <col min="16134" max="16134" width="9.5703125" style="64" customWidth="1"/>
    <col min="16135" max="16135" width="10.140625" style="64" customWidth="1"/>
    <col min="16136" max="16136" width="13.5703125" style="64" customWidth="1"/>
    <col min="16137" max="16139" width="12.42578125" style="64" customWidth="1"/>
    <col min="16140" max="16140" width="12.140625" style="64" customWidth="1"/>
    <col min="16141" max="16384" width="9.140625" style="64"/>
  </cols>
  <sheetData>
    <row r="1" spans="1:17" ht="43.5" customHeight="1">
      <c r="L1" s="65"/>
      <c r="M1" s="139" t="s">
        <v>155</v>
      </c>
      <c r="N1" s="139"/>
      <c r="O1" s="139"/>
      <c r="P1" s="139"/>
      <c r="Q1" s="139"/>
    </row>
    <row r="2" spans="1:17">
      <c r="A2" s="140" t="s">
        <v>156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</row>
    <row r="4" spans="1:17" ht="38.25" customHeight="1">
      <c r="A4" s="142" t="s">
        <v>57</v>
      </c>
      <c r="B4" s="142" t="s">
        <v>56</v>
      </c>
      <c r="C4" s="142"/>
      <c r="D4" s="142"/>
      <c r="E4" s="142"/>
      <c r="F4" s="142"/>
      <c r="G4" s="142"/>
      <c r="H4" s="142"/>
      <c r="I4" s="142"/>
      <c r="J4" s="142" t="s">
        <v>143</v>
      </c>
      <c r="K4" s="142"/>
      <c r="L4" s="142"/>
      <c r="M4" s="142"/>
      <c r="N4" s="142"/>
      <c r="O4" s="142"/>
      <c r="P4" s="142"/>
      <c r="Q4" s="142"/>
    </row>
    <row r="5" spans="1:17" ht="21" customHeight="1">
      <c r="A5" s="142"/>
      <c r="B5" s="67">
        <v>2012</v>
      </c>
      <c r="C5" s="67">
        <v>2013</v>
      </c>
      <c r="D5" s="67">
        <v>2014</v>
      </c>
      <c r="E5" s="67">
        <v>2015</v>
      </c>
      <c r="F5" s="67">
        <v>2016</v>
      </c>
      <c r="G5" s="99">
        <v>2017</v>
      </c>
      <c r="H5" s="107">
        <v>2018</v>
      </c>
      <c r="I5" s="67">
        <v>2019</v>
      </c>
      <c r="J5" s="67">
        <v>2012</v>
      </c>
      <c r="K5" s="67">
        <v>2013</v>
      </c>
      <c r="L5" s="67">
        <v>2014</v>
      </c>
      <c r="M5" s="67">
        <v>2015</v>
      </c>
      <c r="N5" s="67">
        <v>2016</v>
      </c>
      <c r="O5" s="99">
        <v>2017</v>
      </c>
      <c r="P5" s="107">
        <v>2018</v>
      </c>
      <c r="Q5" s="67">
        <v>2019</v>
      </c>
    </row>
    <row r="6" spans="1:17" s="46" customFormat="1" ht="16.5" customHeight="1">
      <c r="A6" s="144" t="s">
        <v>115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50"/>
      <c r="N6" s="50"/>
      <c r="O6" s="50"/>
      <c r="P6" s="50"/>
      <c r="Q6" s="50"/>
    </row>
    <row r="7" spans="1:17" s="37" customFormat="1" ht="15" customHeight="1">
      <c r="A7" s="144" t="s">
        <v>116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47"/>
      <c r="N7" s="71"/>
      <c r="O7" s="71"/>
      <c r="P7" s="71"/>
      <c r="Q7" s="71"/>
    </row>
    <row r="8" spans="1:17" ht="18" customHeight="1">
      <c r="A8" s="134" t="s">
        <v>129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</row>
    <row r="9" spans="1:17">
      <c r="A9" s="135" t="s">
        <v>136</v>
      </c>
      <c r="B9" s="136"/>
      <c r="C9" s="136"/>
      <c r="D9" s="136"/>
      <c r="E9" s="67"/>
      <c r="F9" s="67"/>
      <c r="G9" s="99"/>
      <c r="H9" s="107"/>
      <c r="I9" s="67"/>
      <c r="J9" s="67"/>
      <c r="K9" s="67"/>
      <c r="L9" s="67"/>
      <c r="M9" s="67"/>
      <c r="N9" s="67"/>
      <c r="O9" s="99"/>
      <c r="P9" s="107"/>
      <c r="Q9" s="67"/>
    </row>
    <row r="10" spans="1:17" s="66" customFormat="1" ht="18" customHeight="1">
      <c r="A10" s="135" t="s">
        <v>144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43"/>
    </row>
    <row r="11" spans="1:17" ht="33" customHeight="1">
      <c r="A11" s="36" t="s">
        <v>43</v>
      </c>
      <c r="B11" s="51" t="s">
        <v>98</v>
      </c>
      <c r="C11" s="51" t="s">
        <v>99</v>
      </c>
      <c r="D11" s="51" t="s">
        <v>100</v>
      </c>
      <c r="E11" s="51" t="s">
        <v>100</v>
      </c>
      <c r="F11" s="51" t="s">
        <v>114</v>
      </c>
      <c r="G11" s="51" t="s">
        <v>114</v>
      </c>
      <c r="H11" s="51" t="s">
        <v>114</v>
      </c>
      <c r="I11" s="47">
        <v>1265</v>
      </c>
      <c r="J11" s="68"/>
      <c r="K11" s="68"/>
      <c r="L11" s="87">
        <f>5642817+85000</f>
        <v>5727817</v>
      </c>
      <c r="M11" s="87">
        <v>5963683</v>
      </c>
      <c r="N11" s="87">
        <f>5967700+515000</f>
        <v>6482700</v>
      </c>
      <c r="O11" s="87">
        <v>7065600</v>
      </c>
      <c r="P11" s="87">
        <v>7065600</v>
      </c>
      <c r="Q11" s="87">
        <v>7065600</v>
      </c>
    </row>
    <row r="12" spans="1:17" ht="18" customHeight="1">
      <c r="A12" s="134" t="s">
        <v>130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</row>
    <row r="13" spans="1:17" ht="33" customHeight="1">
      <c r="A13" s="36" t="s">
        <v>43</v>
      </c>
      <c r="B13" s="58">
        <v>21375</v>
      </c>
      <c r="C13" s="58">
        <v>21378</v>
      </c>
      <c r="D13" s="58">
        <v>21382</v>
      </c>
      <c r="E13" s="58">
        <v>21382</v>
      </c>
      <c r="F13" s="58">
        <v>21386</v>
      </c>
      <c r="G13" s="58">
        <v>21386</v>
      </c>
      <c r="H13" s="58">
        <v>21386</v>
      </c>
      <c r="I13" s="58">
        <v>21386</v>
      </c>
      <c r="J13" s="67"/>
      <c r="K13" s="67"/>
      <c r="L13" s="67"/>
      <c r="M13" s="67"/>
      <c r="N13" s="67"/>
      <c r="O13" s="99"/>
      <c r="P13" s="107"/>
      <c r="Q13" s="67"/>
    </row>
    <row r="14" spans="1:17" ht="16.5" customHeight="1">
      <c r="A14" s="134" t="s">
        <v>131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</row>
    <row r="15" spans="1:17" ht="33" customHeight="1">
      <c r="A15" s="36" t="s">
        <v>43</v>
      </c>
      <c r="B15" s="47">
        <v>560</v>
      </c>
      <c r="C15" s="47">
        <v>565</v>
      </c>
      <c r="D15" s="47">
        <v>568</v>
      </c>
      <c r="E15" s="47">
        <v>568</v>
      </c>
      <c r="F15" s="47">
        <v>568</v>
      </c>
      <c r="G15" s="47">
        <v>568</v>
      </c>
      <c r="H15" s="47">
        <v>568</v>
      </c>
      <c r="I15" s="47">
        <v>568</v>
      </c>
      <c r="J15" s="67"/>
      <c r="K15" s="67"/>
      <c r="L15" s="87">
        <v>26000</v>
      </c>
      <c r="M15" s="87">
        <v>27000</v>
      </c>
      <c r="N15" s="87">
        <v>28000</v>
      </c>
      <c r="O15" s="87">
        <v>29000</v>
      </c>
      <c r="P15" s="87">
        <v>29000</v>
      </c>
      <c r="Q15" s="87">
        <v>29000</v>
      </c>
    </row>
    <row r="16" spans="1:17" ht="21" customHeight="1">
      <c r="A16" s="134" t="s">
        <v>132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</row>
    <row r="17" spans="1:17" ht="33" customHeight="1">
      <c r="A17" s="36" t="s">
        <v>43</v>
      </c>
      <c r="B17" s="47">
        <v>26</v>
      </c>
      <c r="C17" s="47">
        <v>26</v>
      </c>
      <c r="D17" s="47">
        <v>26</v>
      </c>
      <c r="E17" s="47">
        <v>26</v>
      </c>
      <c r="F17" s="47">
        <v>26</v>
      </c>
      <c r="G17" s="47">
        <v>27</v>
      </c>
      <c r="H17" s="47">
        <v>27</v>
      </c>
      <c r="I17" s="47">
        <v>27</v>
      </c>
      <c r="J17" s="67"/>
      <c r="K17" s="67"/>
      <c r="L17" s="88">
        <f>995791+15000+40184</f>
        <v>1050975</v>
      </c>
      <c r="M17" s="88">
        <v>1052415</v>
      </c>
      <c r="N17" s="88">
        <v>897639</v>
      </c>
      <c r="O17" s="88"/>
      <c r="P17" s="88"/>
      <c r="Q17" s="88"/>
    </row>
    <row r="18" spans="1:17" ht="21" customHeight="1">
      <c r="A18" s="134" t="s">
        <v>133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</row>
    <row r="19" spans="1:17" ht="33" customHeight="1">
      <c r="A19" s="69" t="s">
        <v>43</v>
      </c>
      <c r="B19" s="61">
        <v>0</v>
      </c>
      <c r="C19" s="61">
        <v>0</v>
      </c>
      <c r="D19" s="61">
        <v>0</v>
      </c>
      <c r="E19" s="61">
        <v>0</v>
      </c>
      <c r="F19" s="61">
        <v>0</v>
      </c>
      <c r="G19" s="61">
        <v>0</v>
      </c>
      <c r="H19" s="61">
        <v>0</v>
      </c>
      <c r="I19" s="61">
        <v>0</v>
      </c>
      <c r="J19" s="70"/>
      <c r="K19" s="70"/>
      <c r="L19" s="70"/>
      <c r="M19" s="70"/>
      <c r="N19" s="70"/>
      <c r="O19" s="70"/>
      <c r="P19" s="70"/>
      <c r="Q19" s="70"/>
    </row>
    <row r="20" spans="1:17" ht="21" customHeight="1">
      <c r="A20" s="134" t="s">
        <v>134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</row>
    <row r="21" spans="1:17" ht="33" customHeight="1">
      <c r="A21" s="69" t="s">
        <v>43</v>
      </c>
      <c r="B21" s="61">
        <v>354</v>
      </c>
      <c r="C21" s="61">
        <v>354</v>
      </c>
      <c r="D21" s="61">
        <v>356</v>
      </c>
      <c r="E21" s="61">
        <v>356</v>
      </c>
      <c r="F21" s="61">
        <v>356</v>
      </c>
      <c r="G21" s="61">
        <v>356</v>
      </c>
      <c r="H21" s="61">
        <v>356</v>
      </c>
      <c r="I21" s="61">
        <v>356</v>
      </c>
      <c r="J21" s="70"/>
      <c r="K21" s="70"/>
      <c r="L21" s="70"/>
      <c r="M21" s="70"/>
      <c r="N21" s="70"/>
      <c r="O21" s="70"/>
      <c r="P21" s="70"/>
      <c r="Q21" s="70"/>
    </row>
    <row r="25" spans="1:17" ht="15" customHeight="1">
      <c r="A25" s="137"/>
      <c r="B25" s="137"/>
      <c r="C25" s="137"/>
      <c r="D25" s="137"/>
      <c r="E25" s="62"/>
      <c r="F25" s="62"/>
      <c r="G25" s="62"/>
      <c r="H25" s="62"/>
      <c r="I25" s="62"/>
      <c r="J25" s="138"/>
      <c r="K25" s="138"/>
      <c r="L25" s="138"/>
    </row>
  </sheetData>
  <mergeCells count="17">
    <mergeCell ref="M1:Q1"/>
    <mergeCell ref="A8:Q8"/>
    <mergeCell ref="A12:Q12"/>
    <mergeCell ref="A14:Q14"/>
    <mergeCell ref="A16:Q16"/>
    <mergeCell ref="A2:Q2"/>
    <mergeCell ref="A4:A5"/>
    <mergeCell ref="B4:I4"/>
    <mergeCell ref="J4:Q4"/>
    <mergeCell ref="A10:Q10"/>
    <mergeCell ref="A6:L6"/>
    <mergeCell ref="A7:L7"/>
    <mergeCell ref="A20:Q20"/>
    <mergeCell ref="A9:D9"/>
    <mergeCell ref="A25:D25"/>
    <mergeCell ref="J25:L25"/>
    <mergeCell ref="A18:Q18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3"/>
  <sheetViews>
    <sheetView workbookViewId="0">
      <selection activeCell="D20" sqref="D20"/>
    </sheetView>
  </sheetViews>
  <sheetFormatPr defaultRowHeight="15"/>
  <cols>
    <col min="1" max="1" width="17.5703125" customWidth="1"/>
    <col min="2" max="2" width="29.85546875" customWidth="1"/>
    <col min="3" max="3" width="25.140625" customWidth="1"/>
    <col min="4" max="6" width="13.28515625" customWidth="1"/>
    <col min="7" max="7" width="14.140625" customWidth="1"/>
  </cols>
  <sheetData>
    <row r="1" spans="1:7" ht="39.75" customHeight="1">
      <c r="E1" s="145" t="s">
        <v>104</v>
      </c>
      <c r="F1" s="145"/>
      <c r="G1" s="145"/>
    </row>
    <row r="2" spans="1:7" ht="27.75" customHeight="1">
      <c r="E2" s="145"/>
      <c r="F2" s="145"/>
      <c r="G2" s="145"/>
    </row>
    <row r="3" spans="1:7" ht="20.25" customHeight="1">
      <c r="E3" s="25"/>
      <c r="F3" s="25"/>
      <c r="G3" s="25"/>
    </row>
    <row r="4" spans="1:7" ht="17.25" customHeight="1"/>
    <row r="5" spans="1:7" ht="21.75" customHeight="1"/>
    <row r="6" spans="1:7" ht="33.75" customHeight="1">
      <c r="A6" s="146" t="s">
        <v>105</v>
      </c>
      <c r="B6" s="146"/>
      <c r="C6" s="146"/>
      <c r="D6" s="146"/>
      <c r="E6" s="146"/>
      <c r="F6" s="146"/>
      <c r="G6" s="146"/>
    </row>
    <row r="8" spans="1:7" ht="24" customHeight="1">
      <c r="A8" s="131" t="s">
        <v>32</v>
      </c>
      <c r="B8" s="131" t="s">
        <v>33</v>
      </c>
      <c r="C8" s="131" t="s">
        <v>34</v>
      </c>
      <c r="D8" s="131" t="s">
        <v>42</v>
      </c>
      <c r="E8" s="131"/>
      <c r="F8" s="131"/>
      <c r="G8" s="131"/>
    </row>
    <row r="9" spans="1:7" ht="48" customHeight="1">
      <c r="A9" s="131"/>
      <c r="B9" s="131"/>
      <c r="C9" s="131"/>
      <c r="D9" s="20" t="s">
        <v>9</v>
      </c>
      <c r="E9" s="20" t="s">
        <v>13</v>
      </c>
      <c r="F9" s="20" t="s">
        <v>14</v>
      </c>
      <c r="G9" s="20" t="s">
        <v>23</v>
      </c>
    </row>
    <row r="10" spans="1:7">
      <c r="A10" s="131" t="s">
        <v>24</v>
      </c>
      <c r="B10" s="131" t="s">
        <v>102</v>
      </c>
      <c r="C10" s="19" t="s">
        <v>35</v>
      </c>
      <c r="D10" s="26">
        <f>D17</f>
        <v>0</v>
      </c>
      <c r="E10" s="26">
        <f>E17</f>
        <v>0</v>
      </c>
      <c r="F10" s="26">
        <f>F17</f>
        <v>0</v>
      </c>
      <c r="G10" s="26">
        <f>G17</f>
        <v>0</v>
      </c>
    </row>
    <row r="11" spans="1:7" ht="20.25" customHeight="1">
      <c r="A11" s="131"/>
      <c r="B11" s="131"/>
      <c r="C11" s="19" t="s">
        <v>36</v>
      </c>
      <c r="D11" s="1"/>
      <c r="E11" s="1"/>
      <c r="F11" s="1"/>
      <c r="G11" s="1"/>
    </row>
    <row r="12" spans="1:7" ht="21" customHeight="1">
      <c r="A12" s="131"/>
      <c r="B12" s="131"/>
      <c r="C12" s="19" t="s">
        <v>37</v>
      </c>
      <c r="D12" s="1"/>
      <c r="E12" s="1"/>
      <c r="F12" s="1"/>
      <c r="G12" s="1"/>
    </row>
    <row r="13" spans="1:7" ht="18" customHeight="1">
      <c r="A13" s="131"/>
      <c r="B13" s="131"/>
      <c r="C13" s="19" t="s">
        <v>38</v>
      </c>
      <c r="D13" s="1"/>
      <c r="E13" s="1"/>
      <c r="F13" s="1"/>
      <c r="G13" s="1"/>
    </row>
    <row r="14" spans="1:7" ht="15.75" customHeight="1">
      <c r="A14" s="131"/>
      <c r="B14" s="131"/>
      <c r="C14" s="19" t="s">
        <v>106</v>
      </c>
      <c r="D14" s="1"/>
      <c r="E14" s="1"/>
      <c r="F14" s="1"/>
      <c r="G14" s="1"/>
    </row>
    <row r="15" spans="1:7" ht="18" customHeight="1">
      <c r="A15" s="131"/>
      <c r="B15" s="131"/>
      <c r="C15" s="19" t="s">
        <v>39</v>
      </c>
      <c r="D15" s="1"/>
      <c r="E15" s="1"/>
      <c r="F15" s="1"/>
      <c r="G15" s="1"/>
    </row>
    <row r="16" spans="1:7" ht="21.75" customHeight="1">
      <c r="A16" s="131"/>
      <c r="B16" s="131"/>
      <c r="C16" s="19" t="s">
        <v>40</v>
      </c>
      <c r="D16" s="1"/>
      <c r="E16" s="1"/>
      <c r="F16" s="1"/>
      <c r="G16" s="1"/>
    </row>
    <row r="17" spans="1:7">
      <c r="A17" s="131" t="s">
        <v>28</v>
      </c>
      <c r="B17" s="128" t="s">
        <v>107</v>
      </c>
      <c r="C17" s="19" t="s">
        <v>35</v>
      </c>
      <c r="D17" s="26"/>
      <c r="E17" s="26"/>
      <c r="F17" s="26"/>
      <c r="G17" s="26"/>
    </row>
    <row r="18" spans="1:7" ht="18.75" customHeight="1">
      <c r="A18" s="131"/>
      <c r="B18" s="129"/>
      <c r="C18" s="19" t="s">
        <v>36</v>
      </c>
      <c r="D18" s="1"/>
      <c r="E18" s="1"/>
      <c r="F18" s="1"/>
      <c r="G18" s="1"/>
    </row>
    <row r="19" spans="1:7" ht="21" customHeight="1">
      <c r="A19" s="131"/>
      <c r="B19" s="129"/>
      <c r="C19" s="19" t="s">
        <v>41</v>
      </c>
      <c r="D19" s="1"/>
      <c r="E19" s="1"/>
      <c r="F19" s="1"/>
      <c r="G19" s="1"/>
    </row>
    <row r="20" spans="1:7" ht="19.5" customHeight="1">
      <c r="A20" s="131"/>
      <c r="B20" s="129"/>
      <c r="C20" s="19" t="s">
        <v>38</v>
      </c>
      <c r="D20" s="1"/>
      <c r="E20" s="1"/>
      <c r="F20" s="1"/>
      <c r="G20" s="1"/>
    </row>
    <row r="21" spans="1:7" ht="19.5" customHeight="1">
      <c r="A21" s="131"/>
      <c r="B21" s="129"/>
      <c r="C21" s="19" t="s">
        <v>106</v>
      </c>
      <c r="D21" s="1"/>
      <c r="E21" s="1"/>
      <c r="F21" s="1"/>
      <c r="G21" s="1"/>
    </row>
    <row r="22" spans="1:7" ht="18.75" customHeight="1">
      <c r="A22" s="131"/>
      <c r="B22" s="129"/>
      <c r="C22" s="19" t="s">
        <v>39</v>
      </c>
      <c r="D22" s="1"/>
      <c r="E22" s="1"/>
      <c r="F22" s="1"/>
      <c r="G22" s="1"/>
    </row>
    <row r="23" spans="1:7" ht="22.5" customHeight="1">
      <c r="A23" s="131"/>
      <c r="B23" s="130"/>
      <c r="C23" s="19" t="s">
        <v>40</v>
      </c>
      <c r="D23" s="1"/>
      <c r="E23" s="1"/>
      <c r="F23" s="1"/>
      <c r="G23" s="1"/>
    </row>
  </sheetData>
  <mergeCells count="10">
    <mergeCell ref="A17:A23"/>
    <mergeCell ref="B17:B23"/>
    <mergeCell ref="E1:G2"/>
    <mergeCell ref="C8:C9"/>
    <mergeCell ref="D8:G8"/>
    <mergeCell ref="A10:A16"/>
    <mergeCell ref="B10:B16"/>
    <mergeCell ref="A6:G6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4"/>
  <sheetViews>
    <sheetView workbookViewId="0">
      <selection activeCell="A9" sqref="A9:K27"/>
    </sheetView>
  </sheetViews>
  <sheetFormatPr defaultRowHeight="15"/>
  <cols>
    <col min="1" max="1" width="29.85546875" style="2" customWidth="1"/>
    <col min="2" max="6" width="9.7109375" style="2" customWidth="1"/>
    <col min="7" max="7" width="12" style="2" customWidth="1"/>
    <col min="8" max="8" width="16.140625" style="2" customWidth="1"/>
    <col min="9" max="11" width="9.7109375" style="2" customWidth="1"/>
    <col min="12" max="16384" width="9.140625" style="2"/>
  </cols>
  <sheetData>
    <row r="1" spans="1:11">
      <c r="H1" s="147" t="s">
        <v>95</v>
      </c>
      <c r="I1" s="148"/>
      <c r="J1" s="148"/>
      <c r="K1" s="148"/>
    </row>
    <row r="2" spans="1:11">
      <c r="H2" s="148"/>
      <c r="I2" s="148"/>
      <c r="J2" s="148"/>
      <c r="K2" s="148"/>
    </row>
    <row r="3" spans="1:11">
      <c r="H3" s="148"/>
      <c r="I3" s="148"/>
      <c r="J3" s="148"/>
      <c r="K3" s="148"/>
    </row>
    <row r="4" spans="1:11">
      <c r="H4" s="148"/>
      <c r="I4" s="148"/>
      <c r="J4" s="148"/>
      <c r="K4" s="148"/>
    </row>
    <row r="5" spans="1:11">
      <c r="H5" s="148"/>
      <c r="I5" s="148"/>
      <c r="J5" s="148"/>
      <c r="K5" s="148"/>
    </row>
    <row r="6" spans="1:11">
      <c r="A6" s="154" t="s">
        <v>90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</row>
    <row r="7" spans="1:11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</row>
    <row r="9" spans="1:11" ht="44.25" customHeight="1">
      <c r="A9" s="155" t="s">
        <v>57</v>
      </c>
      <c r="B9" s="155" t="s">
        <v>56</v>
      </c>
      <c r="C9" s="155"/>
      <c r="D9" s="155"/>
      <c r="E9" s="155"/>
      <c r="F9" s="155"/>
      <c r="G9" s="155" t="s">
        <v>55</v>
      </c>
      <c r="H9" s="155"/>
      <c r="I9" s="155"/>
      <c r="J9" s="155"/>
      <c r="K9" s="155"/>
    </row>
    <row r="10" spans="1:11" ht="30" customHeight="1">
      <c r="A10" s="155"/>
      <c r="B10" s="8">
        <v>2012</v>
      </c>
      <c r="C10" s="8">
        <v>2013</v>
      </c>
      <c r="D10" s="8">
        <v>2014</v>
      </c>
      <c r="E10" s="7">
        <v>2015</v>
      </c>
      <c r="F10" s="7">
        <v>2016</v>
      </c>
      <c r="G10" s="8">
        <v>2012</v>
      </c>
      <c r="H10" s="8">
        <v>2013</v>
      </c>
      <c r="I10" s="8">
        <v>2014</v>
      </c>
      <c r="J10" s="7">
        <v>2015</v>
      </c>
      <c r="K10" s="7">
        <v>2016</v>
      </c>
    </row>
    <row r="11" spans="1:11">
      <c r="A11" s="156" t="s">
        <v>54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</row>
    <row r="12" spans="1:11" ht="25.5">
      <c r="A12" s="6" t="s">
        <v>52</v>
      </c>
      <c r="B12" s="17"/>
      <c r="C12" s="17"/>
      <c r="D12" s="17"/>
      <c r="E12" s="17"/>
      <c r="F12" s="17"/>
      <c r="G12" s="17"/>
      <c r="H12" s="17"/>
      <c r="I12" s="17"/>
      <c r="J12" s="17"/>
      <c r="K12" s="16"/>
    </row>
    <row r="13" spans="1:11" s="5" customFormat="1">
      <c r="A13" s="149" t="s">
        <v>53</v>
      </c>
      <c r="B13" s="150"/>
      <c r="C13" s="150"/>
      <c r="D13" s="150"/>
      <c r="E13" s="150"/>
      <c r="F13" s="150"/>
      <c r="G13" s="150"/>
      <c r="H13" s="150"/>
      <c r="I13" s="150"/>
      <c r="J13" s="150"/>
      <c r="K13" s="151"/>
    </row>
    <row r="14" spans="1:11" ht="38.25">
      <c r="A14" s="4" t="s">
        <v>89</v>
      </c>
      <c r="B14" s="13">
        <v>77</v>
      </c>
      <c r="C14" s="3">
        <v>78</v>
      </c>
      <c r="D14" s="3">
        <v>90</v>
      </c>
      <c r="E14" s="3">
        <v>91</v>
      </c>
      <c r="F14" s="3">
        <v>92</v>
      </c>
      <c r="G14" s="3">
        <f>B14*787.08</f>
        <v>60605.16</v>
      </c>
      <c r="H14" s="23">
        <f>C14*1004.79</f>
        <v>78373.62</v>
      </c>
      <c r="I14" s="3">
        <f>D14*391.82</f>
        <v>35263.800000000003</v>
      </c>
      <c r="J14" s="3">
        <f>E14*391.91</f>
        <v>35663.810000000005</v>
      </c>
      <c r="K14" s="3">
        <v>0</v>
      </c>
    </row>
    <row r="15" spans="1:11" ht="27" customHeight="1">
      <c r="A15" s="4" t="s">
        <v>88</v>
      </c>
      <c r="B15" s="13">
        <v>696</v>
      </c>
      <c r="C15" s="10">
        <v>750</v>
      </c>
      <c r="D15" s="10">
        <v>751</v>
      </c>
      <c r="E15" s="10">
        <v>752</v>
      </c>
      <c r="F15" s="10">
        <v>754</v>
      </c>
      <c r="G15" s="21">
        <f t="shared" ref="G15:G44" si="0">B15*787.08</f>
        <v>547807.68000000005</v>
      </c>
      <c r="H15" s="23">
        <f t="shared" ref="H15:H44" si="1">C15*1004.79</f>
        <v>753592.5</v>
      </c>
      <c r="I15" s="21">
        <f t="shared" ref="I15:I44" si="2">D15*391.82</f>
        <v>294256.82</v>
      </c>
      <c r="J15" s="21">
        <f t="shared" ref="J15:J44" si="3">E15*391.91</f>
        <v>294716.32</v>
      </c>
      <c r="K15" s="21">
        <v>0</v>
      </c>
    </row>
    <row r="16" spans="1:11" ht="27" customHeight="1">
      <c r="A16" s="4" t="s">
        <v>87</v>
      </c>
      <c r="B16" s="13">
        <v>800</v>
      </c>
      <c r="C16" s="10">
        <v>805</v>
      </c>
      <c r="D16" s="10">
        <v>806</v>
      </c>
      <c r="E16" s="10">
        <v>810</v>
      </c>
      <c r="F16" s="10">
        <v>815</v>
      </c>
      <c r="G16" s="21">
        <f t="shared" si="0"/>
        <v>629664</v>
      </c>
      <c r="H16" s="23">
        <f t="shared" si="1"/>
        <v>808855.95</v>
      </c>
      <c r="I16" s="21">
        <f t="shared" si="2"/>
        <v>315806.92</v>
      </c>
      <c r="J16" s="21">
        <f t="shared" si="3"/>
        <v>317447.10000000003</v>
      </c>
      <c r="K16" s="21">
        <v>0</v>
      </c>
    </row>
    <row r="17" spans="1:11" ht="38.25">
      <c r="A17" s="4" t="s">
        <v>86</v>
      </c>
      <c r="B17" s="13">
        <v>52</v>
      </c>
      <c r="C17" s="10">
        <v>53</v>
      </c>
      <c r="D17" s="10">
        <v>55</v>
      </c>
      <c r="E17" s="10">
        <v>56</v>
      </c>
      <c r="F17" s="10">
        <v>57</v>
      </c>
      <c r="G17" s="21">
        <f t="shared" si="0"/>
        <v>40928.160000000003</v>
      </c>
      <c r="H17" s="23">
        <f t="shared" si="1"/>
        <v>53253.869999999995</v>
      </c>
      <c r="I17" s="21">
        <f t="shared" si="2"/>
        <v>21550.1</v>
      </c>
      <c r="J17" s="21">
        <f t="shared" si="3"/>
        <v>21946.960000000003</v>
      </c>
      <c r="K17" s="21">
        <v>0</v>
      </c>
    </row>
    <row r="18" spans="1:11" ht="41.25" customHeight="1">
      <c r="A18" s="4" t="s">
        <v>85</v>
      </c>
      <c r="B18" s="13">
        <v>100</v>
      </c>
      <c r="C18" s="10">
        <v>101</v>
      </c>
      <c r="D18" s="10">
        <v>102</v>
      </c>
      <c r="E18" s="10">
        <v>103</v>
      </c>
      <c r="F18" s="10">
        <v>104</v>
      </c>
      <c r="G18" s="21">
        <f t="shared" si="0"/>
        <v>78708</v>
      </c>
      <c r="H18" s="23">
        <f t="shared" si="1"/>
        <v>101483.79</v>
      </c>
      <c r="I18" s="21">
        <f t="shared" si="2"/>
        <v>39965.64</v>
      </c>
      <c r="J18" s="21">
        <f t="shared" si="3"/>
        <v>40366.730000000003</v>
      </c>
      <c r="K18" s="21">
        <v>0</v>
      </c>
    </row>
    <row r="19" spans="1:11" ht="29.25" customHeight="1">
      <c r="A19" s="4" t="s">
        <v>84</v>
      </c>
      <c r="B19" s="13">
        <v>200</v>
      </c>
      <c r="C19" s="10">
        <v>201</v>
      </c>
      <c r="D19" s="10">
        <v>220</v>
      </c>
      <c r="E19" s="10">
        <v>225</v>
      </c>
      <c r="F19" s="10">
        <v>227</v>
      </c>
      <c r="G19" s="21">
        <f t="shared" si="0"/>
        <v>157416</v>
      </c>
      <c r="H19" s="23">
        <f t="shared" si="1"/>
        <v>201962.78999999998</v>
      </c>
      <c r="I19" s="21">
        <f t="shared" si="2"/>
        <v>86200.4</v>
      </c>
      <c r="J19" s="21">
        <f t="shared" si="3"/>
        <v>88179.75</v>
      </c>
      <c r="K19" s="21">
        <v>0</v>
      </c>
    </row>
    <row r="20" spans="1:11" ht="27" customHeight="1">
      <c r="A20" s="4" t="s">
        <v>83</v>
      </c>
      <c r="B20" s="13">
        <v>200</v>
      </c>
      <c r="C20" s="10">
        <v>201</v>
      </c>
      <c r="D20" s="10">
        <v>202</v>
      </c>
      <c r="E20" s="10">
        <v>203</v>
      </c>
      <c r="F20" s="10">
        <v>205</v>
      </c>
      <c r="G20" s="21">
        <f t="shared" si="0"/>
        <v>157416</v>
      </c>
      <c r="H20" s="23">
        <f t="shared" si="1"/>
        <v>201962.78999999998</v>
      </c>
      <c r="I20" s="21">
        <f t="shared" si="2"/>
        <v>79147.64</v>
      </c>
      <c r="J20" s="21">
        <f t="shared" si="3"/>
        <v>79557.73000000001</v>
      </c>
      <c r="K20" s="21">
        <v>0</v>
      </c>
    </row>
    <row r="21" spans="1:11" ht="27.75" customHeight="1">
      <c r="A21" s="4" t="s">
        <v>82</v>
      </c>
      <c r="B21" s="13">
        <v>150</v>
      </c>
      <c r="C21" s="10">
        <v>151</v>
      </c>
      <c r="D21" s="10">
        <v>152</v>
      </c>
      <c r="E21" s="10">
        <v>153</v>
      </c>
      <c r="F21" s="10">
        <v>155</v>
      </c>
      <c r="G21" s="21">
        <f t="shared" si="0"/>
        <v>118062</v>
      </c>
      <c r="H21" s="23">
        <f t="shared" si="1"/>
        <v>151723.29</v>
      </c>
      <c r="I21" s="21">
        <f t="shared" si="2"/>
        <v>59556.639999999999</v>
      </c>
      <c r="J21" s="21">
        <f t="shared" si="3"/>
        <v>59962.23</v>
      </c>
      <c r="K21" s="21">
        <v>0</v>
      </c>
    </row>
    <row r="22" spans="1:11" ht="38.25">
      <c r="A22" s="4" t="s">
        <v>81</v>
      </c>
      <c r="B22" s="13">
        <v>114</v>
      </c>
      <c r="C22" s="10">
        <v>115</v>
      </c>
      <c r="D22" s="10">
        <v>116</v>
      </c>
      <c r="E22" s="10">
        <v>117</v>
      </c>
      <c r="F22" s="10">
        <v>119</v>
      </c>
      <c r="G22" s="21">
        <f t="shared" si="0"/>
        <v>89727.12000000001</v>
      </c>
      <c r="H22" s="23">
        <f t="shared" si="1"/>
        <v>115550.84999999999</v>
      </c>
      <c r="I22" s="21">
        <f t="shared" si="2"/>
        <v>45451.12</v>
      </c>
      <c r="J22" s="21">
        <f t="shared" si="3"/>
        <v>45853.47</v>
      </c>
      <c r="K22" s="21">
        <v>0</v>
      </c>
    </row>
    <row r="23" spans="1:11" ht="26.25" customHeight="1">
      <c r="A23" s="4" t="s">
        <v>80</v>
      </c>
      <c r="B23" s="13">
        <v>501</v>
      </c>
      <c r="C23" s="10">
        <v>505</v>
      </c>
      <c r="D23" s="10">
        <v>510</v>
      </c>
      <c r="E23" s="10">
        <v>540</v>
      </c>
      <c r="F23" s="10">
        <v>545</v>
      </c>
      <c r="G23" s="21">
        <f t="shared" si="0"/>
        <v>394327.08</v>
      </c>
      <c r="H23" s="23">
        <f t="shared" si="1"/>
        <v>507418.94999999995</v>
      </c>
      <c r="I23" s="21">
        <f t="shared" si="2"/>
        <v>199828.19999999998</v>
      </c>
      <c r="J23" s="21">
        <f t="shared" si="3"/>
        <v>211631.40000000002</v>
      </c>
      <c r="K23" s="21">
        <v>0</v>
      </c>
    </row>
    <row r="24" spans="1:11" ht="30" customHeight="1">
      <c r="A24" s="4" t="s">
        <v>79</v>
      </c>
      <c r="B24" s="13">
        <v>205</v>
      </c>
      <c r="C24" s="10">
        <v>206</v>
      </c>
      <c r="D24" s="10">
        <v>210</v>
      </c>
      <c r="E24" s="10">
        <v>211</v>
      </c>
      <c r="F24" s="10">
        <v>212</v>
      </c>
      <c r="G24" s="21">
        <f t="shared" si="0"/>
        <v>161351.4</v>
      </c>
      <c r="H24" s="23">
        <f t="shared" si="1"/>
        <v>206986.74</v>
      </c>
      <c r="I24" s="21">
        <f t="shared" si="2"/>
        <v>82282.2</v>
      </c>
      <c r="J24" s="21">
        <f t="shared" si="3"/>
        <v>82693.010000000009</v>
      </c>
      <c r="K24" s="21">
        <v>0</v>
      </c>
    </row>
    <row r="25" spans="1:11" ht="27" customHeight="1">
      <c r="A25" s="4" t="s">
        <v>78</v>
      </c>
      <c r="B25" s="13">
        <v>100</v>
      </c>
      <c r="C25" s="10">
        <v>101</v>
      </c>
      <c r="D25" s="10">
        <v>110</v>
      </c>
      <c r="E25" s="10">
        <v>111</v>
      </c>
      <c r="F25" s="10">
        <v>112</v>
      </c>
      <c r="G25" s="21">
        <f t="shared" si="0"/>
        <v>78708</v>
      </c>
      <c r="H25" s="23">
        <f t="shared" si="1"/>
        <v>101483.79</v>
      </c>
      <c r="I25" s="21">
        <f t="shared" si="2"/>
        <v>43100.2</v>
      </c>
      <c r="J25" s="21">
        <f t="shared" si="3"/>
        <v>43502.01</v>
      </c>
      <c r="K25" s="21">
        <v>0</v>
      </c>
    </row>
    <row r="26" spans="1:11" ht="24.75" customHeight="1">
      <c r="A26" s="4" t="s">
        <v>77</v>
      </c>
      <c r="B26" s="13">
        <v>370</v>
      </c>
      <c r="C26" s="10">
        <v>371</v>
      </c>
      <c r="D26" s="10">
        <v>372</v>
      </c>
      <c r="E26" s="10">
        <v>378</v>
      </c>
      <c r="F26" s="10">
        <v>380</v>
      </c>
      <c r="G26" s="21">
        <f t="shared" si="0"/>
        <v>291219.60000000003</v>
      </c>
      <c r="H26" s="23">
        <f t="shared" si="1"/>
        <v>372777.08999999997</v>
      </c>
      <c r="I26" s="21">
        <f t="shared" si="2"/>
        <v>145757.04</v>
      </c>
      <c r="J26" s="21">
        <f t="shared" si="3"/>
        <v>148141.98000000001</v>
      </c>
      <c r="K26" s="21">
        <v>0</v>
      </c>
    </row>
    <row r="27" spans="1:11" ht="27.75" customHeight="1">
      <c r="A27" s="4" t="s">
        <v>76</v>
      </c>
      <c r="B27" s="13">
        <v>230</v>
      </c>
      <c r="C27" s="10">
        <v>231</v>
      </c>
      <c r="D27" s="10">
        <v>250</v>
      </c>
      <c r="E27" s="10">
        <v>255</v>
      </c>
      <c r="F27" s="10">
        <v>257</v>
      </c>
      <c r="G27" s="21">
        <f t="shared" si="0"/>
        <v>181028.40000000002</v>
      </c>
      <c r="H27" s="23">
        <f t="shared" si="1"/>
        <v>232106.49</v>
      </c>
      <c r="I27" s="21">
        <f t="shared" si="2"/>
        <v>97955</v>
      </c>
      <c r="J27" s="21">
        <f t="shared" si="3"/>
        <v>99937.05</v>
      </c>
      <c r="K27" s="21">
        <v>0</v>
      </c>
    </row>
    <row r="28" spans="1:11" ht="27.75" customHeight="1">
      <c r="A28" s="4" t="s">
        <v>75</v>
      </c>
      <c r="B28" s="14">
        <v>488</v>
      </c>
      <c r="C28" s="10">
        <v>489</v>
      </c>
      <c r="D28" s="10">
        <v>490</v>
      </c>
      <c r="E28" s="10">
        <v>492</v>
      </c>
      <c r="F28" s="10">
        <v>494</v>
      </c>
      <c r="G28" s="21">
        <f t="shared" si="0"/>
        <v>384095.04000000004</v>
      </c>
      <c r="H28" s="23">
        <f t="shared" si="1"/>
        <v>491342.31</v>
      </c>
      <c r="I28" s="21">
        <f t="shared" si="2"/>
        <v>191991.8</v>
      </c>
      <c r="J28" s="21">
        <f t="shared" si="3"/>
        <v>192819.72</v>
      </c>
      <c r="K28" s="21">
        <v>0</v>
      </c>
    </row>
    <row r="29" spans="1:11" ht="32.25" customHeight="1">
      <c r="A29" s="4" t="s">
        <v>74</v>
      </c>
      <c r="B29" s="13">
        <v>165</v>
      </c>
      <c r="C29" s="10">
        <v>166</v>
      </c>
      <c r="D29" s="10">
        <v>167</v>
      </c>
      <c r="E29" s="10">
        <v>168</v>
      </c>
      <c r="F29" s="10">
        <v>169</v>
      </c>
      <c r="G29" s="21">
        <f t="shared" si="0"/>
        <v>129868.20000000001</v>
      </c>
      <c r="H29" s="23">
        <f t="shared" si="1"/>
        <v>166795.13999999998</v>
      </c>
      <c r="I29" s="21">
        <f t="shared" si="2"/>
        <v>65433.94</v>
      </c>
      <c r="J29" s="21">
        <f t="shared" si="3"/>
        <v>65840.88</v>
      </c>
      <c r="K29" s="21">
        <v>0</v>
      </c>
    </row>
    <row r="30" spans="1:11" ht="26.25" customHeight="1">
      <c r="A30" s="4" t="s">
        <v>73</v>
      </c>
      <c r="B30" s="14">
        <v>200</v>
      </c>
      <c r="C30" s="10">
        <v>201</v>
      </c>
      <c r="D30" s="10">
        <v>202</v>
      </c>
      <c r="E30" s="10">
        <v>205</v>
      </c>
      <c r="F30" s="10">
        <v>207</v>
      </c>
      <c r="G30" s="21">
        <f t="shared" si="0"/>
        <v>157416</v>
      </c>
      <c r="H30" s="23">
        <f t="shared" si="1"/>
        <v>201962.78999999998</v>
      </c>
      <c r="I30" s="21">
        <f t="shared" si="2"/>
        <v>79147.64</v>
      </c>
      <c r="J30" s="21">
        <f t="shared" si="3"/>
        <v>80341.55</v>
      </c>
      <c r="K30" s="21">
        <v>0</v>
      </c>
    </row>
    <row r="31" spans="1:11" ht="38.25">
      <c r="A31" s="4" t="s">
        <v>72</v>
      </c>
      <c r="B31" s="13">
        <v>166</v>
      </c>
      <c r="C31" s="10">
        <v>167</v>
      </c>
      <c r="D31" s="10">
        <v>168</v>
      </c>
      <c r="E31" s="10">
        <v>169</v>
      </c>
      <c r="F31" s="10">
        <v>170</v>
      </c>
      <c r="G31" s="21">
        <f t="shared" si="0"/>
        <v>130655.28000000001</v>
      </c>
      <c r="H31" s="23">
        <f t="shared" si="1"/>
        <v>167799.93</v>
      </c>
      <c r="I31" s="21">
        <f t="shared" si="2"/>
        <v>65825.759999999995</v>
      </c>
      <c r="J31" s="21">
        <f t="shared" si="3"/>
        <v>66232.790000000008</v>
      </c>
      <c r="K31" s="21">
        <v>0</v>
      </c>
    </row>
    <row r="32" spans="1:11" ht="27.75" customHeight="1">
      <c r="A32" s="4" t="s">
        <v>71</v>
      </c>
      <c r="B32" s="13">
        <v>98</v>
      </c>
      <c r="C32" s="10">
        <v>100</v>
      </c>
      <c r="D32" s="10">
        <v>105</v>
      </c>
      <c r="E32" s="10">
        <v>110</v>
      </c>
      <c r="F32" s="10">
        <v>112</v>
      </c>
      <c r="G32" s="21">
        <f t="shared" si="0"/>
        <v>77133.840000000011</v>
      </c>
      <c r="H32" s="23">
        <f t="shared" si="1"/>
        <v>100479</v>
      </c>
      <c r="I32" s="21">
        <f t="shared" si="2"/>
        <v>41141.1</v>
      </c>
      <c r="J32" s="21">
        <f t="shared" si="3"/>
        <v>43110.100000000006</v>
      </c>
      <c r="K32" s="21">
        <v>0</v>
      </c>
    </row>
    <row r="33" spans="1:11" ht="35.25" customHeight="1">
      <c r="A33" s="4" t="s">
        <v>70</v>
      </c>
      <c r="B33" s="13">
        <v>502</v>
      </c>
      <c r="C33" s="10">
        <v>505</v>
      </c>
      <c r="D33" s="10">
        <v>510</v>
      </c>
      <c r="E33" s="10">
        <v>520</v>
      </c>
      <c r="F33" s="10">
        <v>524</v>
      </c>
      <c r="G33" s="21">
        <f t="shared" si="0"/>
        <v>395114.16000000003</v>
      </c>
      <c r="H33" s="23">
        <f t="shared" si="1"/>
        <v>507418.94999999995</v>
      </c>
      <c r="I33" s="21">
        <f t="shared" si="2"/>
        <v>199828.19999999998</v>
      </c>
      <c r="J33" s="21">
        <f t="shared" si="3"/>
        <v>203793.2</v>
      </c>
      <c r="K33" s="21">
        <v>0</v>
      </c>
    </row>
    <row r="34" spans="1:11" ht="29.25" customHeight="1">
      <c r="A34" s="4" t="s">
        <v>69</v>
      </c>
      <c r="B34" s="15">
        <v>200</v>
      </c>
      <c r="C34" s="10">
        <v>201</v>
      </c>
      <c r="D34" s="10">
        <v>203</v>
      </c>
      <c r="E34" s="10">
        <v>210</v>
      </c>
      <c r="F34" s="10">
        <v>212</v>
      </c>
      <c r="G34" s="21">
        <f t="shared" si="0"/>
        <v>157416</v>
      </c>
      <c r="H34" s="23">
        <f t="shared" si="1"/>
        <v>201962.78999999998</v>
      </c>
      <c r="I34" s="21">
        <f t="shared" si="2"/>
        <v>79539.459999999992</v>
      </c>
      <c r="J34" s="21">
        <f t="shared" si="3"/>
        <v>82301.100000000006</v>
      </c>
      <c r="K34" s="21">
        <v>0</v>
      </c>
    </row>
    <row r="35" spans="1:11" ht="38.25">
      <c r="A35" s="4" t="s">
        <v>68</v>
      </c>
      <c r="B35" s="13">
        <v>210</v>
      </c>
      <c r="C35" s="10">
        <v>211</v>
      </c>
      <c r="D35" s="10">
        <v>228</v>
      </c>
      <c r="E35" s="10">
        <v>235</v>
      </c>
      <c r="F35" s="10">
        <v>237</v>
      </c>
      <c r="G35" s="21">
        <f t="shared" si="0"/>
        <v>165286.80000000002</v>
      </c>
      <c r="H35" s="23">
        <f t="shared" si="1"/>
        <v>212010.69</v>
      </c>
      <c r="I35" s="21">
        <f t="shared" si="2"/>
        <v>89334.959999999992</v>
      </c>
      <c r="J35" s="21">
        <f t="shared" si="3"/>
        <v>92098.85</v>
      </c>
      <c r="K35" s="21">
        <v>0</v>
      </c>
    </row>
    <row r="36" spans="1:11" ht="30" customHeight="1">
      <c r="A36" s="4" t="s">
        <v>67</v>
      </c>
      <c r="B36" s="14">
        <v>260</v>
      </c>
      <c r="C36" s="10">
        <v>261</v>
      </c>
      <c r="D36" s="10">
        <v>262</v>
      </c>
      <c r="E36" s="10">
        <v>265</v>
      </c>
      <c r="F36" s="10">
        <v>266</v>
      </c>
      <c r="G36" s="21">
        <f t="shared" si="0"/>
        <v>204640.80000000002</v>
      </c>
      <c r="H36" s="23">
        <f t="shared" si="1"/>
        <v>262250.19</v>
      </c>
      <c r="I36" s="21">
        <f t="shared" si="2"/>
        <v>102656.84</v>
      </c>
      <c r="J36" s="21">
        <f t="shared" si="3"/>
        <v>103856.15000000001</v>
      </c>
      <c r="K36" s="21">
        <v>0</v>
      </c>
    </row>
    <row r="37" spans="1:11" ht="30" customHeight="1">
      <c r="A37" s="4" t="s">
        <v>66</v>
      </c>
      <c r="B37" s="13">
        <v>250</v>
      </c>
      <c r="C37" s="10">
        <v>251</v>
      </c>
      <c r="D37" s="10">
        <v>260</v>
      </c>
      <c r="E37" s="10">
        <v>261</v>
      </c>
      <c r="F37" s="10">
        <v>263</v>
      </c>
      <c r="G37" s="21">
        <f t="shared" si="0"/>
        <v>196770</v>
      </c>
      <c r="H37" s="23">
        <f t="shared" si="1"/>
        <v>252202.28999999998</v>
      </c>
      <c r="I37" s="21">
        <f t="shared" si="2"/>
        <v>101873.2</v>
      </c>
      <c r="J37" s="21">
        <f t="shared" si="3"/>
        <v>102288.51000000001</v>
      </c>
      <c r="K37" s="21">
        <v>0</v>
      </c>
    </row>
    <row r="38" spans="1:11" ht="34.5" customHeight="1">
      <c r="A38" s="4" t="s">
        <v>65</v>
      </c>
      <c r="B38" s="13">
        <v>135</v>
      </c>
      <c r="C38" s="10">
        <v>136</v>
      </c>
      <c r="D38" s="10">
        <v>138</v>
      </c>
      <c r="E38" s="10">
        <v>139</v>
      </c>
      <c r="F38" s="10">
        <v>140</v>
      </c>
      <c r="G38" s="21">
        <f t="shared" si="0"/>
        <v>106255.8</v>
      </c>
      <c r="H38" s="23">
        <f t="shared" si="1"/>
        <v>136651.44</v>
      </c>
      <c r="I38" s="21">
        <f t="shared" si="2"/>
        <v>54071.159999999996</v>
      </c>
      <c r="J38" s="21">
        <f t="shared" si="3"/>
        <v>54475.490000000005</v>
      </c>
      <c r="K38" s="21">
        <v>0</v>
      </c>
    </row>
    <row r="39" spans="1:11" ht="26.25" customHeight="1">
      <c r="A39" s="4" t="s">
        <v>64</v>
      </c>
      <c r="B39" s="13">
        <v>1223</v>
      </c>
      <c r="C39" s="10">
        <v>1227</v>
      </c>
      <c r="D39" s="10">
        <v>1228</v>
      </c>
      <c r="E39" s="10">
        <v>1229</v>
      </c>
      <c r="F39" s="10">
        <v>1232</v>
      </c>
      <c r="G39" s="21">
        <f t="shared" si="0"/>
        <v>962598.84000000008</v>
      </c>
      <c r="H39" s="23">
        <f t="shared" si="1"/>
        <v>1232877.3299999998</v>
      </c>
      <c r="I39" s="21">
        <f t="shared" si="2"/>
        <v>481154.95999999996</v>
      </c>
      <c r="J39" s="21">
        <f t="shared" si="3"/>
        <v>481657.39</v>
      </c>
      <c r="K39" s="21">
        <v>0</v>
      </c>
    </row>
    <row r="40" spans="1:11" ht="27.75" customHeight="1">
      <c r="A40" s="4" t="s">
        <v>63</v>
      </c>
      <c r="B40" s="13">
        <v>587</v>
      </c>
      <c r="C40" s="10">
        <v>590</v>
      </c>
      <c r="D40" s="10">
        <v>591</v>
      </c>
      <c r="E40" s="10">
        <v>592</v>
      </c>
      <c r="F40" s="10">
        <v>596</v>
      </c>
      <c r="G40" s="21">
        <f t="shared" si="0"/>
        <v>462015.96</v>
      </c>
      <c r="H40" s="23">
        <f t="shared" si="1"/>
        <v>592826.1</v>
      </c>
      <c r="I40" s="21">
        <f t="shared" si="2"/>
        <v>231565.62</v>
      </c>
      <c r="J40" s="21">
        <f t="shared" si="3"/>
        <v>232010.72</v>
      </c>
      <c r="K40" s="21">
        <v>0</v>
      </c>
    </row>
    <row r="41" spans="1:11" ht="29.25" customHeight="1">
      <c r="A41" s="4" t="s">
        <v>62</v>
      </c>
      <c r="B41" s="13">
        <v>602</v>
      </c>
      <c r="C41" s="10">
        <v>605</v>
      </c>
      <c r="D41" s="10">
        <v>606</v>
      </c>
      <c r="E41" s="10">
        <v>612</v>
      </c>
      <c r="F41" s="10">
        <v>617</v>
      </c>
      <c r="G41" s="21">
        <f t="shared" si="0"/>
        <v>473822.16000000003</v>
      </c>
      <c r="H41" s="23">
        <f t="shared" si="1"/>
        <v>607897.94999999995</v>
      </c>
      <c r="I41" s="21">
        <f t="shared" si="2"/>
        <v>237442.91999999998</v>
      </c>
      <c r="J41" s="21">
        <f t="shared" si="3"/>
        <v>239848.92</v>
      </c>
      <c r="K41" s="21">
        <v>0</v>
      </c>
    </row>
    <row r="42" spans="1:11" ht="27" customHeight="1">
      <c r="A42" s="4" t="s">
        <v>61</v>
      </c>
      <c r="B42" s="13">
        <v>977</v>
      </c>
      <c r="C42" s="10">
        <v>980</v>
      </c>
      <c r="D42" s="10">
        <v>990</v>
      </c>
      <c r="E42" s="10">
        <v>1008</v>
      </c>
      <c r="F42" s="10">
        <v>1014</v>
      </c>
      <c r="G42" s="21">
        <f t="shared" si="0"/>
        <v>768977.16</v>
      </c>
      <c r="H42" s="23">
        <f t="shared" si="1"/>
        <v>984694.2</v>
      </c>
      <c r="I42" s="21">
        <f t="shared" si="2"/>
        <v>387901.8</v>
      </c>
      <c r="J42" s="21">
        <f t="shared" si="3"/>
        <v>395045.28</v>
      </c>
      <c r="K42" s="21">
        <v>0</v>
      </c>
    </row>
    <row r="43" spans="1:11" ht="30" customHeight="1">
      <c r="A43" s="4" t="s">
        <v>60</v>
      </c>
      <c r="B43" s="13">
        <v>73</v>
      </c>
      <c r="C43" s="10">
        <v>74</v>
      </c>
      <c r="D43" s="10">
        <v>90</v>
      </c>
      <c r="E43" s="10">
        <v>91</v>
      </c>
      <c r="F43" s="10">
        <v>92</v>
      </c>
      <c r="G43" s="21">
        <f t="shared" si="0"/>
        <v>57456.840000000004</v>
      </c>
      <c r="H43" s="23">
        <f t="shared" si="1"/>
        <v>74354.459999999992</v>
      </c>
      <c r="I43" s="21">
        <f t="shared" si="2"/>
        <v>35263.800000000003</v>
      </c>
      <c r="J43" s="21">
        <f t="shared" si="3"/>
        <v>35663.810000000005</v>
      </c>
      <c r="K43" s="21">
        <v>0</v>
      </c>
    </row>
    <row r="44" spans="1:11" ht="32.25" customHeight="1">
      <c r="A44" s="4" t="s">
        <v>59</v>
      </c>
      <c r="B44" s="13">
        <v>117</v>
      </c>
      <c r="C44" s="10">
        <v>118</v>
      </c>
      <c r="D44" s="10">
        <v>119</v>
      </c>
      <c r="E44" s="10">
        <v>120</v>
      </c>
      <c r="F44" s="10">
        <v>121</v>
      </c>
      <c r="G44" s="21">
        <f t="shared" si="0"/>
        <v>92088.36</v>
      </c>
      <c r="H44" s="23">
        <f t="shared" si="1"/>
        <v>118565.22</v>
      </c>
      <c r="I44" s="21">
        <f t="shared" si="2"/>
        <v>46626.58</v>
      </c>
      <c r="J44" s="21">
        <f t="shared" si="3"/>
        <v>47029.200000000004</v>
      </c>
      <c r="K44" s="21">
        <v>0</v>
      </c>
    </row>
    <row r="45" spans="1:11">
      <c r="A45" s="4" t="s">
        <v>58</v>
      </c>
      <c r="B45" s="3">
        <f t="shared" ref="B45:J45" si="4">SUM(B14:B44)</f>
        <v>10048</v>
      </c>
      <c r="C45" s="10">
        <f t="shared" si="4"/>
        <v>10151</v>
      </c>
      <c r="D45" s="10">
        <f t="shared" si="4"/>
        <v>10303</v>
      </c>
      <c r="E45" s="10">
        <f t="shared" si="4"/>
        <v>10431</v>
      </c>
      <c r="F45" s="10">
        <f t="shared" si="4"/>
        <v>10500</v>
      </c>
      <c r="G45" s="9">
        <f t="shared" si="4"/>
        <v>7908579.8399999999</v>
      </c>
      <c r="H45" s="24">
        <f t="shared" si="4"/>
        <v>10199623.290000001</v>
      </c>
      <c r="I45" s="9">
        <f t="shared" si="4"/>
        <v>4036921.46</v>
      </c>
      <c r="J45" s="9">
        <f t="shared" si="4"/>
        <v>4088013.2100000014</v>
      </c>
      <c r="K45" s="21">
        <v>0</v>
      </c>
    </row>
    <row r="46" spans="1:11" s="5" customFormat="1">
      <c r="A46" s="149" t="s">
        <v>51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1"/>
    </row>
    <row r="47" spans="1:11" ht="38.25">
      <c r="A47" s="4" t="s">
        <v>89</v>
      </c>
      <c r="B47" s="10">
        <v>112</v>
      </c>
      <c r="C47" s="10">
        <v>112</v>
      </c>
      <c r="D47" s="10">
        <v>119</v>
      </c>
      <c r="E47" s="10">
        <v>121</v>
      </c>
      <c r="F47" s="10">
        <v>121</v>
      </c>
      <c r="G47" s="9"/>
      <c r="H47" s="9"/>
      <c r="I47" s="9"/>
      <c r="J47" s="9"/>
      <c r="K47" s="9"/>
    </row>
    <row r="48" spans="1:11" ht="27" customHeight="1">
      <c r="A48" s="4" t="s">
        <v>88</v>
      </c>
      <c r="B48" s="10">
        <v>245</v>
      </c>
      <c r="C48" s="10">
        <v>245</v>
      </c>
      <c r="D48" s="10">
        <v>253</v>
      </c>
      <c r="E48" s="10">
        <v>260</v>
      </c>
      <c r="F48" s="10">
        <v>260</v>
      </c>
      <c r="G48" s="9"/>
      <c r="H48" s="9"/>
      <c r="I48" s="9"/>
      <c r="J48" s="9"/>
      <c r="K48" s="9"/>
    </row>
    <row r="49" spans="1:11" ht="26.25" customHeight="1">
      <c r="A49" s="4" t="s">
        <v>87</v>
      </c>
      <c r="B49" s="10">
        <v>320</v>
      </c>
      <c r="C49" s="10">
        <v>320</v>
      </c>
      <c r="D49" s="10">
        <v>328</v>
      </c>
      <c r="E49" s="10">
        <v>335</v>
      </c>
      <c r="F49" s="10">
        <v>335</v>
      </c>
      <c r="G49" s="9"/>
      <c r="H49" s="9"/>
      <c r="I49" s="9"/>
      <c r="J49" s="9"/>
      <c r="K49" s="9"/>
    </row>
    <row r="50" spans="1:11" ht="38.25">
      <c r="A50" s="4" t="s">
        <v>86</v>
      </c>
      <c r="B50" s="10">
        <v>87</v>
      </c>
      <c r="C50" s="10">
        <v>87</v>
      </c>
      <c r="D50" s="10">
        <v>94</v>
      </c>
      <c r="E50" s="10">
        <v>96</v>
      </c>
      <c r="F50" s="10">
        <v>96</v>
      </c>
      <c r="G50" s="9"/>
      <c r="H50" s="9"/>
      <c r="I50" s="9"/>
      <c r="J50" s="9"/>
      <c r="K50" s="9"/>
    </row>
    <row r="51" spans="1:11" ht="30" customHeight="1">
      <c r="A51" s="4" t="s">
        <v>85</v>
      </c>
      <c r="B51" s="10">
        <v>110</v>
      </c>
      <c r="C51" s="10">
        <v>110</v>
      </c>
      <c r="D51" s="10">
        <v>117</v>
      </c>
      <c r="E51" s="10">
        <v>119</v>
      </c>
      <c r="F51" s="10">
        <v>119</v>
      </c>
      <c r="G51" s="9"/>
      <c r="H51" s="9"/>
      <c r="I51" s="9"/>
      <c r="J51" s="9"/>
      <c r="K51" s="9"/>
    </row>
    <row r="52" spans="1:11" ht="30.75" customHeight="1">
      <c r="A52" s="4" t="s">
        <v>84</v>
      </c>
      <c r="B52" s="10">
        <v>95</v>
      </c>
      <c r="C52" s="10">
        <v>95</v>
      </c>
      <c r="D52" s="10">
        <v>102</v>
      </c>
      <c r="E52" s="10">
        <v>104</v>
      </c>
      <c r="F52" s="10">
        <v>104</v>
      </c>
      <c r="G52" s="9"/>
      <c r="H52" s="9"/>
      <c r="I52" s="9"/>
      <c r="J52" s="9"/>
      <c r="K52" s="9"/>
    </row>
    <row r="53" spans="1:11" ht="27.75" customHeight="1">
      <c r="A53" s="4" t="s">
        <v>83</v>
      </c>
      <c r="B53" s="10">
        <v>250</v>
      </c>
      <c r="C53" s="10">
        <v>250</v>
      </c>
      <c r="D53" s="10">
        <v>257</v>
      </c>
      <c r="E53" s="10">
        <v>259</v>
      </c>
      <c r="F53" s="10">
        <v>259</v>
      </c>
      <c r="G53" s="9"/>
      <c r="H53" s="9"/>
      <c r="I53" s="9"/>
      <c r="J53" s="9"/>
      <c r="K53" s="9"/>
    </row>
    <row r="54" spans="1:11" ht="30.75" customHeight="1">
      <c r="A54" s="4" t="s">
        <v>82</v>
      </c>
      <c r="B54" s="10">
        <v>227</v>
      </c>
      <c r="C54" s="10">
        <v>227</v>
      </c>
      <c r="D54" s="10">
        <v>234</v>
      </c>
      <c r="E54" s="10">
        <v>236</v>
      </c>
      <c r="F54" s="10">
        <v>236</v>
      </c>
      <c r="G54" s="9"/>
      <c r="H54" s="9"/>
      <c r="I54" s="9"/>
      <c r="J54" s="9"/>
      <c r="K54" s="9"/>
    </row>
    <row r="55" spans="1:11" ht="38.25">
      <c r="A55" s="4" t="s">
        <v>81</v>
      </c>
      <c r="B55" s="10">
        <v>173</v>
      </c>
      <c r="C55" s="10">
        <v>173</v>
      </c>
      <c r="D55" s="10">
        <v>180</v>
      </c>
      <c r="E55" s="10">
        <v>182</v>
      </c>
      <c r="F55" s="10">
        <v>182</v>
      </c>
      <c r="G55" s="9"/>
      <c r="H55" s="9"/>
      <c r="I55" s="9"/>
      <c r="J55" s="9"/>
      <c r="K55" s="9"/>
    </row>
    <row r="56" spans="1:11" ht="27.75" customHeight="1">
      <c r="A56" s="22" t="s">
        <v>80</v>
      </c>
      <c r="B56" s="10">
        <v>118</v>
      </c>
      <c r="C56" s="10">
        <v>118</v>
      </c>
      <c r="D56" s="10">
        <v>126</v>
      </c>
      <c r="E56" s="10">
        <v>133</v>
      </c>
      <c r="F56" s="10">
        <v>133</v>
      </c>
      <c r="G56" s="9"/>
      <c r="H56" s="9"/>
      <c r="I56" s="9"/>
      <c r="J56" s="9"/>
      <c r="K56" s="9"/>
    </row>
    <row r="57" spans="1:11" ht="30" customHeight="1">
      <c r="A57" s="22" t="s">
        <v>79</v>
      </c>
      <c r="B57" s="10">
        <v>144</v>
      </c>
      <c r="C57" s="10">
        <v>144</v>
      </c>
      <c r="D57" s="10">
        <v>151</v>
      </c>
      <c r="E57" s="10">
        <v>153</v>
      </c>
      <c r="F57" s="10">
        <v>153</v>
      </c>
      <c r="G57" s="9"/>
      <c r="H57" s="9"/>
      <c r="I57" s="9"/>
      <c r="J57" s="9"/>
      <c r="K57" s="9"/>
    </row>
    <row r="58" spans="1:11" ht="29.25" customHeight="1">
      <c r="A58" s="22" t="s">
        <v>78</v>
      </c>
      <c r="B58" s="10">
        <v>143</v>
      </c>
      <c r="C58" s="10">
        <v>143</v>
      </c>
      <c r="D58" s="10">
        <v>150</v>
      </c>
      <c r="E58" s="10">
        <v>152</v>
      </c>
      <c r="F58" s="10">
        <v>152</v>
      </c>
      <c r="G58" s="9"/>
      <c r="H58" s="9"/>
      <c r="I58" s="9"/>
      <c r="J58" s="9"/>
      <c r="K58" s="9"/>
    </row>
    <row r="59" spans="1:11" ht="29.25" customHeight="1">
      <c r="A59" s="22" t="s">
        <v>77</v>
      </c>
      <c r="B59" s="10">
        <v>151</v>
      </c>
      <c r="C59" s="10">
        <v>151</v>
      </c>
      <c r="D59" s="10">
        <v>158</v>
      </c>
      <c r="E59" s="10">
        <v>160</v>
      </c>
      <c r="F59" s="10">
        <v>160</v>
      </c>
      <c r="G59" s="9"/>
      <c r="H59" s="9"/>
      <c r="I59" s="9"/>
      <c r="J59" s="9"/>
      <c r="K59" s="9"/>
    </row>
    <row r="60" spans="1:11" ht="27" customHeight="1">
      <c r="A60" s="22" t="s">
        <v>76</v>
      </c>
      <c r="B60" s="10">
        <v>184</v>
      </c>
      <c r="C60" s="10">
        <v>184</v>
      </c>
      <c r="D60" s="10">
        <v>191</v>
      </c>
      <c r="E60" s="10">
        <v>193</v>
      </c>
      <c r="F60" s="10">
        <v>193</v>
      </c>
      <c r="G60" s="9"/>
      <c r="H60" s="9"/>
      <c r="I60" s="9"/>
      <c r="J60" s="9"/>
      <c r="K60" s="9"/>
    </row>
    <row r="61" spans="1:11" ht="35.25" customHeight="1">
      <c r="A61" s="22" t="s">
        <v>75</v>
      </c>
      <c r="B61" s="10">
        <v>235</v>
      </c>
      <c r="C61" s="10">
        <v>235</v>
      </c>
      <c r="D61" s="10">
        <v>242</v>
      </c>
      <c r="E61" s="10">
        <v>244</v>
      </c>
      <c r="F61" s="10">
        <v>244</v>
      </c>
      <c r="G61" s="9"/>
      <c r="H61" s="9"/>
      <c r="I61" s="9"/>
      <c r="J61" s="9"/>
      <c r="K61" s="9"/>
    </row>
    <row r="62" spans="1:11" ht="27" customHeight="1">
      <c r="A62" s="22" t="s">
        <v>74</v>
      </c>
      <c r="B62" s="10">
        <v>160</v>
      </c>
      <c r="C62" s="10">
        <v>160</v>
      </c>
      <c r="D62" s="10">
        <v>167</v>
      </c>
      <c r="E62" s="10">
        <v>169</v>
      </c>
      <c r="F62" s="10">
        <v>169</v>
      </c>
      <c r="G62" s="9"/>
      <c r="H62" s="9"/>
      <c r="I62" s="9"/>
      <c r="J62" s="9"/>
      <c r="K62" s="9"/>
    </row>
    <row r="63" spans="1:11" ht="33" customHeight="1">
      <c r="A63" s="4" t="s">
        <v>73</v>
      </c>
      <c r="B63" s="10">
        <v>140</v>
      </c>
      <c r="C63" s="10">
        <v>140</v>
      </c>
      <c r="D63" s="10">
        <v>147</v>
      </c>
      <c r="E63" s="10">
        <v>149</v>
      </c>
      <c r="F63" s="10">
        <v>149</v>
      </c>
      <c r="G63" s="9"/>
      <c r="H63" s="9"/>
      <c r="I63" s="9"/>
      <c r="J63" s="9"/>
      <c r="K63" s="9"/>
    </row>
    <row r="64" spans="1:11" ht="38.25">
      <c r="A64" s="4" t="s">
        <v>72</v>
      </c>
      <c r="B64" s="10">
        <v>125</v>
      </c>
      <c r="C64" s="10">
        <v>125</v>
      </c>
      <c r="D64" s="10">
        <v>132</v>
      </c>
      <c r="E64" s="10">
        <v>134</v>
      </c>
      <c r="F64" s="10">
        <v>134</v>
      </c>
      <c r="G64" s="9"/>
      <c r="H64" s="9"/>
      <c r="I64" s="9"/>
      <c r="J64" s="9"/>
      <c r="K64" s="9"/>
    </row>
    <row r="65" spans="1:11" ht="27.75" customHeight="1">
      <c r="A65" s="4" t="s">
        <v>71</v>
      </c>
      <c r="B65" s="10">
        <v>102</v>
      </c>
      <c r="C65" s="10">
        <v>102</v>
      </c>
      <c r="D65" s="10">
        <v>109</v>
      </c>
      <c r="E65" s="10">
        <v>111</v>
      </c>
      <c r="F65" s="10">
        <v>111</v>
      </c>
      <c r="G65" s="9"/>
      <c r="H65" s="9"/>
      <c r="I65" s="9"/>
      <c r="J65" s="9"/>
      <c r="K65" s="9"/>
    </row>
    <row r="66" spans="1:11" ht="27" customHeight="1">
      <c r="A66" s="4" t="s">
        <v>70</v>
      </c>
      <c r="B66" s="10">
        <v>189</v>
      </c>
      <c r="C66" s="10">
        <v>189</v>
      </c>
      <c r="D66" s="10">
        <v>197</v>
      </c>
      <c r="E66" s="10">
        <v>204</v>
      </c>
      <c r="F66" s="10">
        <v>204</v>
      </c>
      <c r="G66" s="9"/>
      <c r="H66" s="9"/>
      <c r="I66" s="9"/>
      <c r="J66" s="9"/>
      <c r="K66" s="9"/>
    </row>
    <row r="67" spans="1:11" ht="27" customHeight="1">
      <c r="A67" s="4" t="s">
        <v>69</v>
      </c>
      <c r="B67" s="10">
        <v>149</v>
      </c>
      <c r="C67" s="10">
        <v>149</v>
      </c>
      <c r="D67" s="10">
        <v>156</v>
      </c>
      <c r="E67" s="10">
        <v>158</v>
      </c>
      <c r="F67" s="10">
        <v>158</v>
      </c>
      <c r="G67" s="9"/>
      <c r="H67" s="9"/>
      <c r="I67" s="9"/>
      <c r="J67" s="9"/>
      <c r="K67" s="9"/>
    </row>
    <row r="68" spans="1:11" ht="38.25">
      <c r="A68" s="4" t="s">
        <v>68</v>
      </c>
      <c r="B68" s="10">
        <v>221</v>
      </c>
      <c r="C68" s="10">
        <v>221</v>
      </c>
      <c r="D68" s="10">
        <v>228</v>
      </c>
      <c r="E68" s="10">
        <v>230</v>
      </c>
      <c r="F68" s="10">
        <v>230</v>
      </c>
      <c r="G68" s="9"/>
      <c r="H68" s="9"/>
      <c r="I68" s="9"/>
      <c r="J68" s="9"/>
      <c r="K68" s="9"/>
    </row>
    <row r="69" spans="1:11" ht="27.75" customHeight="1">
      <c r="A69" s="4" t="s">
        <v>67</v>
      </c>
      <c r="B69" s="10">
        <v>168</v>
      </c>
      <c r="C69" s="10">
        <v>168</v>
      </c>
      <c r="D69" s="10">
        <v>176</v>
      </c>
      <c r="E69" s="10">
        <v>178</v>
      </c>
      <c r="F69" s="10">
        <v>178</v>
      </c>
      <c r="G69" s="9"/>
      <c r="H69" s="9"/>
      <c r="I69" s="9"/>
      <c r="J69" s="9"/>
      <c r="K69" s="9"/>
    </row>
    <row r="70" spans="1:11" ht="27.75" customHeight="1">
      <c r="A70" s="4" t="s">
        <v>66</v>
      </c>
      <c r="B70" s="10">
        <v>157</v>
      </c>
      <c r="C70" s="10">
        <v>157</v>
      </c>
      <c r="D70" s="10">
        <v>164</v>
      </c>
      <c r="E70" s="10">
        <v>166</v>
      </c>
      <c r="F70" s="10">
        <v>166</v>
      </c>
      <c r="G70" s="9"/>
      <c r="H70" s="9"/>
      <c r="I70" s="9"/>
      <c r="J70" s="9"/>
      <c r="K70" s="9"/>
    </row>
    <row r="71" spans="1:11" ht="29.25" customHeight="1">
      <c r="A71" s="4" t="s">
        <v>65</v>
      </c>
      <c r="B71" s="10">
        <v>136</v>
      </c>
      <c r="C71" s="10">
        <v>136</v>
      </c>
      <c r="D71" s="10">
        <v>143</v>
      </c>
      <c r="E71" s="10">
        <v>145</v>
      </c>
      <c r="F71" s="10">
        <v>145</v>
      </c>
      <c r="G71" s="9"/>
      <c r="H71" s="9"/>
      <c r="I71" s="9"/>
      <c r="J71" s="9"/>
      <c r="K71" s="9"/>
    </row>
    <row r="72" spans="1:11" ht="26.25" customHeight="1">
      <c r="A72" s="4" t="s">
        <v>64</v>
      </c>
      <c r="B72" s="10">
        <v>1797</v>
      </c>
      <c r="C72" s="10">
        <v>1797</v>
      </c>
      <c r="D72" s="10">
        <v>1824</v>
      </c>
      <c r="E72" s="10">
        <v>1829</v>
      </c>
      <c r="F72" s="10">
        <v>1829</v>
      </c>
      <c r="G72" s="9"/>
      <c r="H72" s="9"/>
      <c r="I72" s="9"/>
      <c r="J72" s="9"/>
      <c r="K72" s="9"/>
    </row>
    <row r="73" spans="1:11" ht="27.75" customHeight="1">
      <c r="A73" s="4" t="s">
        <v>63</v>
      </c>
      <c r="B73" s="10">
        <v>207</v>
      </c>
      <c r="C73" s="10">
        <v>207</v>
      </c>
      <c r="D73" s="10">
        <v>215</v>
      </c>
      <c r="E73" s="10">
        <v>222</v>
      </c>
      <c r="F73" s="10">
        <v>222</v>
      </c>
      <c r="G73" s="9"/>
      <c r="H73" s="9"/>
      <c r="I73" s="9"/>
      <c r="J73" s="9"/>
      <c r="K73" s="9"/>
    </row>
    <row r="74" spans="1:11" ht="27.75" customHeight="1">
      <c r="A74" s="4" t="s">
        <v>62</v>
      </c>
      <c r="B74" s="10">
        <v>264</v>
      </c>
      <c r="C74" s="10">
        <v>264</v>
      </c>
      <c r="D74" s="10">
        <v>272</v>
      </c>
      <c r="E74" s="10">
        <v>279</v>
      </c>
      <c r="F74" s="10">
        <v>279</v>
      </c>
      <c r="G74" s="9"/>
      <c r="H74" s="9"/>
      <c r="I74" s="9"/>
      <c r="J74" s="9"/>
      <c r="K74" s="9"/>
    </row>
    <row r="75" spans="1:11" ht="27.75" customHeight="1">
      <c r="A75" s="4" t="s">
        <v>61</v>
      </c>
      <c r="B75" s="10">
        <v>331</v>
      </c>
      <c r="C75" s="10">
        <v>331</v>
      </c>
      <c r="D75" s="10">
        <v>339</v>
      </c>
      <c r="E75" s="10">
        <v>346</v>
      </c>
      <c r="F75" s="10">
        <v>346</v>
      </c>
      <c r="G75" s="9"/>
      <c r="H75" s="9"/>
      <c r="I75" s="9"/>
      <c r="J75" s="9"/>
      <c r="K75" s="9"/>
    </row>
    <row r="76" spans="1:11" ht="27.75" customHeight="1">
      <c r="A76" s="4" t="s">
        <v>60</v>
      </c>
      <c r="B76" s="10">
        <v>114</v>
      </c>
      <c r="C76" s="10">
        <v>114</v>
      </c>
      <c r="D76" s="10">
        <v>121</v>
      </c>
      <c r="E76" s="10">
        <v>123</v>
      </c>
      <c r="F76" s="10">
        <v>123</v>
      </c>
      <c r="G76" s="9"/>
      <c r="H76" s="9"/>
      <c r="I76" s="9"/>
      <c r="J76" s="9"/>
      <c r="K76" s="9"/>
    </row>
    <row r="77" spans="1:11" ht="38.25">
      <c r="A77" s="4" t="s">
        <v>59</v>
      </c>
      <c r="B77" s="10">
        <v>201</v>
      </c>
      <c r="C77" s="10">
        <v>201</v>
      </c>
      <c r="D77" s="10">
        <v>208</v>
      </c>
      <c r="E77" s="10">
        <v>210</v>
      </c>
      <c r="F77" s="10">
        <v>210</v>
      </c>
      <c r="G77" s="9"/>
      <c r="H77" s="9"/>
      <c r="I77" s="9"/>
      <c r="J77" s="9"/>
      <c r="K77" s="9"/>
    </row>
    <row r="78" spans="1:11">
      <c r="A78" s="4" t="s">
        <v>58</v>
      </c>
      <c r="B78" s="10">
        <f>SUM(B47:B77)</f>
        <v>7055</v>
      </c>
      <c r="C78" s="10">
        <v>7055</v>
      </c>
      <c r="D78" s="10">
        <f>SUM(D47:D77)</f>
        <v>7300</v>
      </c>
      <c r="E78" s="10">
        <f>SUM(E47:E77)</f>
        <v>7400</v>
      </c>
      <c r="F78" s="10">
        <f>SUM(F47:F77)</f>
        <v>7400</v>
      </c>
      <c r="G78" s="9"/>
      <c r="H78" s="9"/>
      <c r="I78" s="9"/>
      <c r="J78" s="9"/>
      <c r="K78" s="9"/>
    </row>
    <row r="79" spans="1:11" s="5" customFormat="1">
      <c r="A79" s="153" t="s">
        <v>50</v>
      </c>
      <c r="B79" s="153"/>
      <c r="C79" s="153"/>
      <c r="D79" s="153"/>
      <c r="E79" s="153"/>
      <c r="F79" s="153"/>
      <c r="G79" s="153"/>
      <c r="H79" s="153"/>
      <c r="I79" s="153"/>
      <c r="J79" s="153"/>
      <c r="K79" s="153"/>
    </row>
    <row r="80" spans="1:11" ht="38.25">
      <c r="A80" s="4" t="s">
        <v>89</v>
      </c>
      <c r="B80" s="12">
        <v>1680</v>
      </c>
      <c r="C80" s="10">
        <v>1683</v>
      </c>
      <c r="D80" s="12">
        <v>1693</v>
      </c>
      <c r="E80" s="10">
        <v>1986</v>
      </c>
      <c r="F80" s="10">
        <v>1990</v>
      </c>
      <c r="G80" s="9"/>
      <c r="H80" s="9"/>
      <c r="I80" s="9"/>
      <c r="J80" s="9"/>
      <c r="K80" s="9"/>
    </row>
    <row r="81" spans="1:11" ht="30" customHeight="1">
      <c r="A81" s="4" t="s">
        <v>88</v>
      </c>
      <c r="B81" s="12">
        <v>14055</v>
      </c>
      <c r="C81" s="10">
        <v>14060</v>
      </c>
      <c r="D81" s="12">
        <v>14070</v>
      </c>
      <c r="E81" s="10">
        <v>16516</v>
      </c>
      <c r="F81" s="10">
        <v>16562</v>
      </c>
      <c r="G81" s="9"/>
      <c r="H81" s="9"/>
      <c r="I81" s="9"/>
      <c r="J81" s="9"/>
      <c r="K81" s="9"/>
    </row>
    <row r="82" spans="1:11" ht="29.25" customHeight="1">
      <c r="A82" s="4" t="s">
        <v>87</v>
      </c>
      <c r="B82" s="12">
        <v>17000</v>
      </c>
      <c r="C82" s="10">
        <v>17006</v>
      </c>
      <c r="D82" s="12">
        <v>17010</v>
      </c>
      <c r="E82" s="10">
        <v>17821</v>
      </c>
      <c r="F82" s="10">
        <v>17840</v>
      </c>
      <c r="G82" s="9"/>
      <c r="H82" s="9"/>
      <c r="I82" s="9"/>
      <c r="J82" s="9"/>
      <c r="K82" s="9"/>
    </row>
    <row r="83" spans="1:11" ht="38.25">
      <c r="A83" s="4" t="s">
        <v>86</v>
      </c>
      <c r="B83" s="12">
        <v>1183</v>
      </c>
      <c r="C83" s="10">
        <v>1189</v>
      </c>
      <c r="D83" s="12">
        <v>1199</v>
      </c>
      <c r="E83" s="10">
        <v>1330</v>
      </c>
      <c r="F83" s="10">
        <v>1330</v>
      </c>
      <c r="G83" s="9"/>
      <c r="H83" s="9"/>
      <c r="I83" s="9"/>
      <c r="J83" s="9"/>
      <c r="K83" s="9"/>
    </row>
    <row r="84" spans="1:11" ht="29.25" customHeight="1">
      <c r="A84" s="4" t="s">
        <v>85</v>
      </c>
      <c r="B84" s="12">
        <v>2100</v>
      </c>
      <c r="C84" s="10">
        <v>2106</v>
      </c>
      <c r="D84" s="12">
        <v>2116</v>
      </c>
      <c r="E84" s="10">
        <v>2364</v>
      </c>
      <c r="F84" s="10">
        <v>2368</v>
      </c>
      <c r="G84" s="9"/>
      <c r="H84" s="9"/>
      <c r="I84" s="9"/>
      <c r="J84" s="9"/>
      <c r="K84" s="9"/>
    </row>
    <row r="85" spans="1:11" ht="29.25" customHeight="1">
      <c r="A85" s="4" t="s">
        <v>84</v>
      </c>
      <c r="B85" s="12">
        <v>4000</v>
      </c>
      <c r="C85" s="10">
        <v>4006</v>
      </c>
      <c r="D85" s="12">
        <v>4016</v>
      </c>
      <c r="E85" s="10">
        <v>4942</v>
      </c>
      <c r="F85" s="10">
        <v>4950</v>
      </c>
      <c r="G85" s="9"/>
      <c r="H85" s="9"/>
      <c r="I85" s="9"/>
      <c r="J85" s="9"/>
      <c r="K85" s="9"/>
    </row>
    <row r="86" spans="1:11" ht="30.75" customHeight="1">
      <c r="A86" s="4" t="s">
        <v>83</v>
      </c>
      <c r="B86" s="12">
        <v>4200</v>
      </c>
      <c r="C86" s="10">
        <v>4206</v>
      </c>
      <c r="D86" s="12">
        <v>4210</v>
      </c>
      <c r="E86" s="10">
        <v>4256</v>
      </c>
      <c r="F86" s="10">
        <v>4260</v>
      </c>
      <c r="G86" s="9"/>
      <c r="H86" s="9"/>
      <c r="I86" s="9"/>
      <c r="J86" s="9"/>
      <c r="K86" s="9"/>
    </row>
    <row r="87" spans="1:11" ht="32.25" customHeight="1">
      <c r="A87" s="4" t="s">
        <v>82</v>
      </c>
      <c r="B87" s="12">
        <v>3300</v>
      </c>
      <c r="C87" s="10">
        <v>3306</v>
      </c>
      <c r="D87" s="12">
        <v>3316</v>
      </c>
      <c r="E87" s="10">
        <v>3336</v>
      </c>
      <c r="F87" s="10">
        <v>3338</v>
      </c>
      <c r="G87" s="9"/>
      <c r="H87" s="9"/>
      <c r="I87" s="9"/>
      <c r="J87" s="9"/>
      <c r="K87" s="9"/>
    </row>
    <row r="88" spans="1:11" ht="38.25">
      <c r="A88" s="4" t="s">
        <v>81</v>
      </c>
      <c r="B88" s="12">
        <v>2490</v>
      </c>
      <c r="C88" s="10">
        <v>2496</v>
      </c>
      <c r="D88" s="12">
        <v>2506</v>
      </c>
      <c r="E88" s="12">
        <v>2500</v>
      </c>
      <c r="F88" s="10">
        <v>2520</v>
      </c>
      <c r="G88" s="9"/>
      <c r="H88" s="9"/>
      <c r="I88" s="9"/>
      <c r="J88" s="9"/>
      <c r="K88" s="9"/>
    </row>
    <row r="89" spans="1:11" ht="26.25" customHeight="1">
      <c r="A89" s="4" t="s">
        <v>80</v>
      </c>
      <c r="B89" s="12">
        <v>10700</v>
      </c>
      <c r="C89" s="10">
        <v>10706</v>
      </c>
      <c r="D89" s="12">
        <v>10716</v>
      </c>
      <c r="E89" s="12">
        <v>11951</v>
      </c>
      <c r="F89" s="10">
        <v>11979</v>
      </c>
      <c r="G89" s="9"/>
      <c r="H89" s="9"/>
      <c r="I89" s="9"/>
      <c r="J89" s="9"/>
      <c r="K89" s="9"/>
    </row>
    <row r="90" spans="1:11" ht="27" customHeight="1">
      <c r="A90" s="4" t="s">
        <v>79</v>
      </c>
      <c r="B90" s="12">
        <v>4935</v>
      </c>
      <c r="C90" s="10">
        <v>4940</v>
      </c>
      <c r="D90" s="12">
        <v>4966</v>
      </c>
      <c r="E90" s="12">
        <v>4950</v>
      </c>
      <c r="F90" s="10">
        <v>4957</v>
      </c>
      <c r="G90" s="9"/>
      <c r="H90" s="9"/>
      <c r="I90" s="9"/>
      <c r="J90" s="9"/>
      <c r="K90" s="9"/>
    </row>
    <row r="91" spans="1:11" ht="32.25" customHeight="1">
      <c r="A91" s="4" t="s">
        <v>78</v>
      </c>
      <c r="B91" s="12">
        <v>2123</v>
      </c>
      <c r="C91" s="10">
        <v>2128</v>
      </c>
      <c r="D91" s="12">
        <v>2138</v>
      </c>
      <c r="E91" s="12">
        <v>2420</v>
      </c>
      <c r="F91" s="10">
        <v>2425</v>
      </c>
      <c r="G91" s="9"/>
      <c r="H91" s="9"/>
      <c r="I91" s="9"/>
      <c r="J91" s="9"/>
      <c r="K91" s="9"/>
    </row>
    <row r="92" spans="1:11" ht="30.75" customHeight="1">
      <c r="A92" s="4" t="s">
        <v>77</v>
      </c>
      <c r="B92" s="12">
        <v>7200</v>
      </c>
      <c r="C92" s="10">
        <v>7206</v>
      </c>
      <c r="D92" s="12">
        <v>7216</v>
      </c>
      <c r="E92" s="12">
        <v>8268</v>
      </c>
      <c r="F92" s="10">
        <v>8280</v>
      </c>
      <c r="G92" s="9"/>
      <c r="H92" s="9"/>
      <c r="I92" s="9"/>
      <c r="J92" s="9"/>
      <c r="K92" s="9"/>
    </row>
    <row r="93" spans="1:11" ht="38.25" customHeight="1">
      <c r="A93" s="4" t="s">
        <v>76</v>
      </c>
      <c r="B93" s="12">
        <v>5002</v>
      </c>
      <c r="C93" s="10">
        <v>5010</v>
      </c>
      <c r="D93" s="12">
        <v>5018</v>
      </c>
      <c r="E93" s="12">
        <v>5057</v>
      </c>
      <c r="F93" s="10">
        <v>5070</v>
      </c>
      <c r="G93" s="9"/>
      <c r="H93" s="9"/>
      <c r="I93" s="9"/>
      <c r="J93" s="9"/>
      <c r="K93" s="9"/>
    </row>
    <row r="94" spans="1:11" ht="24.75" customHeight="1">
      <c r="A94" s="4" t="s">
        <v>75</v>
      </c>
      <c r="B94" s="12">
        <v>10990</v>
      </c>
      <c r="C94" s="12">
        <v>10996</v>
      </c>
      <c r="D94" s="12">
        <v>11006</v>
      </c>
      <c r="E94" s="12">
        <v>11018</v>
      </c>
      <c r="F94" s="10">
        <v>11020</v>
      </c>
      <c r="G94" s="9"/>
      <c r="H94" s="9"/>
      <c r="I94" s="9"/>
      <c r="J94" s="9"/>
      <c r="K94" s="9"/>
    </row>
    <row r="95" spans="1:11" ht="30" customHeight="1">
      <c r="A95" s="4" t="s">
        <v>74</v>
      </c>
      <c r="B95" s="12">
        <v>3700</v>
      </c>
      <c r="C95" s="10">
        <v>3706</v>
      </c>
      <c r="D95" s="12">
        <v>3713</v>
      </c>
      <c r="E95" s="12">
        <v>3720</v>
      </c>
      <c r="F95" s="10">
        <v>3725</v>
      </c>
      <c r="G95" s="9"/>
      <c r="H95" s="9"/>
      <c r="I95" s="9"/>
      <c r="J95" s="9"/>
      <c r="K95" s="9"/>
    </row>
    <row r="96" spans="1:11" ht="24.75" customHeight="1">
      <c r="A96" s="4" t="s">
        <v>73</v>
      </c>
      <c r="B96" s="12">
        <v>4300</v>
      </c>
      <c r="C96" s="10">
        <v>4306</v>
      </c>
      <c r="D96" s="12">
        <v>4316</v>
      </c>
      <c r="E96" s="12">
        <v>4380</v>
      </c>
      <c r="F96" s="10">
        <v>4382</v>
      </c>
      <c r="G96" s="9"/>
      <c r="H96" s="9"/>
      <c r="I96" s="9"/>
      <c r="J96" s="9"/>
      <c r="K96" s="9"/>
    </row>
    <row r="97" spans="1:11" ht="38.25">
      <c r="A97" s="4" t="s">
        <v>72</v>
      </c>
      <c r="B97" s="12">
        <v>3700</v>
      </c>
      <c r="C97" s="10">
        <v>3706</v>
      </c>
      <c r="D97" s="12">
        <v>3713</v>
      </c>
      <c r="E97" s="12">
        <v>3720</v>
      </c>
      <c r="F97" s="10">
        <v>3725</v>
      </c>
      <c r="G97" s="9"/>
      <c r="H97" s="9"/>
      <c r="I97" s="9"/>
      <c r="J97" s="9"/>
      <c r="K97" s="9"/>
    </row>
    <row r="98" spans="1:11" ht="29.25" customHeight="1">
      <c r="A98" s="4" t="s">
        <v>71</v>
      </c>
      <c r="B98" s="12">
        <v>2100</v>
      </c>
      <c r="C98" s="10">
        <v>2106</v>
      </c>
      <c r="D98" s="12">
        <v>2116</v>
      </c>
      <c r="E98" s="12">
        <v>2563</v>
      </c>
      <c r="F98" s="10">
        <v>2865</v>
      </c>
      <c r="G98" s="9"/>
      <c r="H98" s="9"/>
      <c r="I98" s="9"/>
      <c r="J98" s="9"/>
      <c r="K98" s="9"/>
    </row>
    <row r="99" spans="1:11" ht="27.75" customHeight="1">
      <c r="A99" s="4" t="s">
        <v>70</v>
      </c>
      <c r="B99" s="12">
        <v>10700</v>
      </c>
      <c r="C99" s="10">
        <v>10706</v>
      </c>
      <c r="D99" s="12">
        <v>10716</v>
      </c>
      <c r="E99" s="12">
        <v>11406</v>
      </c>
      <c r="F99" s="10">
        <v>11420</v>
      </c>
      <c r="G99" s="9"/>
      <c r="H99" s="9"/>
      <c r="I99" s="9"/>
      <c r="J99" s="9"/>
      <c r="K99" s="9"/>
    </row>
    <row r="100" spans="1:11" ht="27.75" customHeight="1">
      <c r="A100" s="4" t="s">
        <v>69</v>
      </c>
      <c r="B100" s="12">
        <v>4380</v>
      </c>
      <c r="C100" s="10">
        <v>4386</v>
      </c>
      <c r="D100" s="12">
        <v>4396</v>
      </c>
      <c r="E100" s="12">
        <v>4534</v>
      </c>
      <c r="F100" s="10">
        <v>4579</v>
      </c>
      <c r="G100" s="9"/>
      <c r="H100" s="9"/>
      <c r="I100" s="9"/>
      <c r="J100" s="9"/>
      <c r="K100" s="9"/>
    </row>
    <row r="101" spans="1:11" ht="38.25">
      <c r="A101" s="4" t="s">
        <v>68</v>
      </c>
      <c r="B101" s="12">
        <v>4890</v>
      </c>
      <c r="C101" s="10">
        <v>4896</v>
      </c>
      <c r="D101" s="12">
        <v>4906</v>
      </c>
      <c r="E101" s="12">
        <v>5491</v>
      </c>
      <c r="F101" s="10">
        <v>5495</v>
      </c>
      <c r="G101" s="9"/>
      <c r="H101" s="9"/>
      <c r="I101" s="9"/>
      <c r="J101" s="9"/>
      <c r="K101" s="9"/>
    </row>
    <row r="102" spans="1:11" ht="42.75" customHeight="1">
      <c r="A102" s="4" t="s">
        <v>67</v>
      </c>
      <c r="B102" s="12">
        <v>5290</v>
      </c>
      <c r="C102" s="10">
        <v>5296</v>
      </c>
      <c r="D102" s="12">
        <v>5306</v>
      </c>
      <c r="E102" s="12">
        <v>5929</v>
      </c>
      <c r="F102" s="10">
        <v>5933</v>
      </c>
      <c r="G102" s="9"/>
      <c r="H102" s="9"/>
      <c r="I102" s="9"/>
      <c r="J102" s="9"/>
      <c r="K102" s="9"/>
    </row>
    <row r="103" spans="1:11" ht="30" customHeight="1">
      <c r="A103" s="4" t="s">
        <v>66</v>
      </c>
      <c r="B103" s="12">
        <v>5501</v>
      </c>
      <c r="C103" s="10">
        <v>5506</v>
      </c>
      <c r="D103" s="12">
        <v>5516</v>
      </c>
      <c r="E103" s="12">
        <v>5929</v>
      </c>
      <c r="F103" s="10">
        <v>5933</v>
      </c>
      <c r="G103" s="9"/>
      <c r="H103" s="9"/>
      <c r="I103" s="9"/>
      <c r="J103" s="9"/>
      <c r="K103" s="9"/>
    </row>
    <row r="104" spans="1:11" ht="30" customHeight="1">
      <c r="A104" s="4" t="s">
        <v>65</v>
      </c>
      <c r="B104" s="12">
        <v>3040</v>
      </c>
      <c r="C104" s="10">
        <v>3046</v>
      </c>
      <c r="D104" s="12">
        <v>3056</v>
      </c>
      <c r="E104" s="12">
        <v>3076</v>
      </c>
      <c r="F104" s="10">
        <v>3080</v>
      </c>
      <c r="G104" s="9"/>
      <c r="H104" s="9"/>
      <c r="I104" s="9"/>
      <c r="J104" s="9"/>
      <c r="K104" s="9"/>
    </row>
    <row r="105" spans="1:11" ht="30" customHeight="1">
      <c r="A105" s="4" t="s">
        <v>64</v>
      </c>
      <c r="B105" s="12">
        <v>25000</v>
      </c>
      <c r="C105" s="10">
        <v>25006</v>
      </c>
      <c r="D105" s="12">
        <v>25016</v>
      </c>
      <c r="E105" s="12">
        <v>25101</v>
      </c>
      <c r="F105" s="10">
        <v>25120</v>
      </c>
      <c r="G105" s="9"/>
      <c r="H105" s="9"/>
      <c r="I105" s="9"/>
      <c r="J105" s="9"/>
      <c r="K105" s="9"/>
    </row>
    <row r="106" spans="1:11" ht="29.25" customHeight="1">
      <c r="A106" s="4" t="s">
        <v>63</v>
      </c>
      <c r="B106" s="12">
        <v>14000</v>
      </c>
      <c r="C106" s="10">
        <v>14006</v>
      </c>
      <c r="D106" s="12">
        <v>14016</v>
      </c>
      <c r="E106" s="12">
        <v>14129</v>
      </c>
      <c r="F106" s="10">
        <v>14135</v>
      </c>
      <c r="G106" s="9"/>
      <c r="H106" s="9"/>
      <c r="I106" s="9"/>
      <c r="J106" s="9"/>
      <c r="K106" s="9"/>
    </row>
    <row r="107" spans="1:11" ht="29.25" customHeight="1">
      <c r="A107" s="4" t="s">
        <v>62</v>
      </c>
      <c r="B107" s="12">
        <v>13840</v>
      </c>
      <c r="C107" s="10">
        <v>13846</v>
      </c>
      <c r="D107" s="12">
        <v>13856</v>
      </c>
      <c r="E107" s="12">
        <v>14359</v>
      </c>
      <c r="F107" s="10">
        <v>14360</v>
      </c>
      <c r="G107" s="9"/>
      <c r="H107" s="9"/>
      <c r="I107" s="9"/>
      <c r="J107" s="9"/>
      <c r="K107" s="9"/>
    </row>
    <row r="108" spans="1:11" ht="27.75" customHeight="1">
      <c r="A108" s="4" t="s">
        <v>61</v>
      </c>
      <c r="B108" s="12">
        <v>20510</v>
      </c>
      <c r="C108" s="10">
        <v>20516</v>
      </c>
      <c r="D108" s="12">
        <v>20526</v>
      </c>
      <c r="E108" s="12">
        <v>21830</v>
      </c>
      <c r="F108" s="10">
        <v>21834</v>
      </c>
      <c r="G108" s="9"/>
      <c r="H108" s="9"/>
      <c r="I108" s="9"/>
      <c r="J108" s="9"/>
      <c r="K108" s="9"/>
    </row>
    <row r="109" spans="1:11" ht="38.25">
      <c r="A109" s="4" t="s">
        <v>60</v>
      </c>
      <c r="B109" s="12">
        <v>1400</v>
      </c>
      <c r="C109" s="10">
        <v>1406</v>
      </c>
      <c r="D109" s="12">
        <v>1416</v>
      </c>
      <c r="E109" s="12">
        <v>1980</v>
      </c>
      <c r="F109" s="10">
        <v>1985</v>
      </c>
      <c r="G109" s="9"/>
      <c r="H109" s="9"/>
      <c r="I109" s="9"/>
      <c r="J109" s="9"/>
      <c r="K109" s="9"/>
    </row>
    <row r="110" spans="1:11" ht="38.25">
      <c r="A110" s="4" t="s">
        <v>59</v>
      </c>
      <c r="B110" s="12">
        <v>2511</v>
      </c>
      <c r="C110" s="10">
        <v>2516</v>
      </c>
      <c r="D110" s="12">
        <v>2520</v>
      </c>
      <c r="E110" s="12">
        <v>2538</v>
      </c>
      <c r="F110" s="10">
        <v>2540</v>
      </c>
      <c r="G110" s="9"/>
      <c r="H110" s="9"/>
      <c r="I110" s="9"/>
      <c r="J110" s="9"/>
      <c r="K110" s="9"/>
    </row>
    <row r="111" spans="1:11">
      <c r="A111" s="4" t="s">
        <v>58</v>
      </c>
      <c r="B111" s="10">
        <f>SUM(B80:B110)</f>
        <v>215820</v>
      </c>
      <c r="C111" s="10">
        <f>SUM(C80:C110)</f>
        <v>216000</v>
      </c>
      <c r="D111" s="10">
        <f>SUM(D80:D110)</f>
        <v>216300</v>
      </c>
      <c r="E111" s="12">
        <f>SUM(E80:E110)</f>
        <v>229400</v>
      </c>
      <c r="F111" s="10">
        <f>SUM(F80:F110)</f>
        <v>230000</v>
      </c>
      <c r="G111" s="9"/>
      <c r="H111" s="9"/>
      <c r="I111" s="9"/>
      <c r="J111" s="9"/>
      <c r="K111" s="9"/>
    </row>
    <row r="112" spans="1:11" s="5" customFormat="1">
      <c r="A112" s="153" t="s">
        <v>49</v>
      </c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</row>
    <row r="113" spans="1:11" ht="38.25">
      <c r="A113" s="4" t="s">
        <v>89</v>
      </c>
      <c r="B113" s="10">
        <v>647</v>
      </c>
      <c r="C113" s="10">
        <v>655</v>
      </c>
      <c r="D113" s="10">
        <v>700</v>
      </c>
      <c r="E113" s="10">
        <v>747</v>
      </c>
      <c r="F113" s="10">
        <v>757</v>
      </c>
      <c r="G113" s="9"/>
      <c r="H113" s="9"/>
      <c r="I113" s="9"/>
      <c r="J113" s="9"/>
      <c r="K113" s="9"/>
    </row>
    <row r="114" spans="1:11" ht="29.25" customHeight="1">
      <c r="A114" s="4" t="s">
        <v>88</v>
      </c>
      <c r="B114" s="10">
        <v>5927</v>
      </c>
      <c r="C114" s="10">
        <v>6125</v>
      </c>
      <c r="D114" s="10">
        <v>6228</v>
      </c>
      <c r="E114" s="10">
        <v>6230</v>
      </c>
      <c r="F114" s="10">
        <v>6250</v>
      </c>
      <c r="G114" s="9"/>
      <c r="H114" s="9"/>
      <c r="I114" s="9"/>
      <c r="J114" s="9"/>
      <c r="K114" s="9"/>
    </row>
    <row r="115" spans="1:11" ht="39" customHeight="1">
      <c r="A115" s="4" t="s">
        <v>87</v>
      </c>
      <c r="B115" s="10">
        <v>6390</v>
      </c>
      <c r="C115" s="10">
        <v>6400</v>
      </c>
      <c r="D115" s="10">
        <v>6690</v>
      </c>
      <c r="E115" s="10">
        <v>6692</v>
      </c>
      <c r="F115" s="10">
        <v>6712</v>
      </c>
      <c r="G115" s="9"/>
      <c r="H115" s="9"/>
      <c r="I115" s="9"/>
      <c r="J115" s="9"/>
      <c r="K115" s="9"/>
    </row>
    <row r="116" spans="1:11" ht="38.25">
      <c r="A116" s="4" t="s">
        <v>86</v>
      </c>
      <c r="B116" s="10">
        <v>456</v>
      </c>
      <c r="C116" s="10">
        <v>464</v>
      </c>
      <c r="D116" s="10">
        <v>467</v>
      </c>
      <c r="E116" s="10">
        <v>492</v>
      </c>
      <c r="F116" s="10">
        <v>506</v>
      </c>
      <c r="G116" s="9"/>
      <c r="H116" s="9"/>
      <c r="I116" s="9"/>
      <c r="J116" s="9"/>
      <c r="K116" s="9"/>
    </row>
    <row r="117" spans="1:11" ht="27.75" customHeight="1">
      <c r="A117" s="4" t="s">
        <v>85</v>
      </c>
      <c r="B117" s="10">
        <v>750</v>
      </c>
      <c r="C117" s="10">
        <v>758</v>
      </c>
      <c r="D117" s="10">
        <v>759</v>
      </c>
      <c r="E117" s="10">
        <v>765</v>
      </c>
      <c r="F117" s="10">
        <v>780</v>
      </c>
      <c r="G117" s="9"/>
      <c r="H117" s="9"/>
      <c r="I117" s="9"/>
      <c r="J117" s="9"/>
      <c r="K117" s="9"/>
    </row>
    <row r="118" spans="1:11" ht="30.75" customHeight="1">
      <c r="A118" s="4" t="s">
        <v>84</v>
      </c>
      <c r="B118" s="10">
        <v>1660</v>
      </c>
      <c r="C118" s="10">
        <v>1708</v>
      </c>
      <c r="D118" s="10">
        <v>1806</v>
      </c>
      <c r="E118" s="10">
        <v>1841</v>
      </c>
      <c r="F118" s="10">
        <v>1857</v>
      </c>
      <c r="G118" s="9"/>
      <c r="H118" s="9"/>
      <c r="I118" s="9"/>
      <c r="J118" s="9"/>
      <c r="K118" s="9"/>
    </row>
    <row r="119" spans="1:11" ht="26.25" customHeight="1">
      <c r="A119" s="4" t="s">
        <v>83</v>
      </c>
      <c r="B119" s="10">
        <v>1680</v>
      </c>
      <c r="C119" s="10">
        <v>1688</v>
      </c>
      <c r="D119" s="10">
        <v>1689</v>
      </c>
      <c r="E119" s="10">
        <v>1690</v>
      </c>
      <c r="F119" s="10">
        <v>1700</v>
      </c>
      <c r="G119" s="9"/>
      <c r="H119" s="9"/>
      <c r="I119" s="9"/>
      <c r="J119" s="9"/>
      <c r="K119" s="9"/>
    </row>
    <row r="120" spans="1:11" ht="30.75" customHeight="1">
      <c r="A120" s="4" t="s">
        <v>82</v>
      </c>
      <c r="B120" s="10">
        <v>1300</v>
      </c>
      <c r="C120" s="10">
        <v>1308</v>
      </c>
      <c r="D120" s="10">
        <v>1309</v>
      </c>
      <c r="E120" s="10">
        <v>1310</v>
      </c>
      <c r="F120" s="10">
        <v>1320</v>
      </c>
      <c r="G120" s="9"/>
      <c r="H120" s="9"/>
      <c r="I120" s="9"/>
      <c r="J120" s="9"/>
      <c r="K120" s="9"/>
    </row>
    <row r="121" spans="1:11" ht="38.25">
      <c r="A121" s="4" t="s">
        <v>81</v>
      </c>
      <c r="B121" s="10">
        <v>980</v>
      </c>
      <c r="C121" s="10">
        <v>988</v>
      </c>
      <c r="D121" s="10">
        <v>989</v>
      </c>
      <c r="E121" s="10">
        <v>990</v>
      </c>
      <c r="F121" s="10">
        <v>1000</v>
      </c>
      <c r="G121" s="9"/>
      <c r="H121" s="9"/>
      <c r="I121" s="9"/>
      <c r="J121" s="9"/>
      <c r="K121" s="9"/>
    </row>
    <row r="122" spans="1:11" ht="29.25" customHeight="1">
      <c r="A122" s="4" t="s">
        <v>80</v>
      </c>
      <c r="B122" s="10">
        <v>4450</v>
      </c>
      <c r="C122" s="10">
        <v>4500</v>
      </c>
      <c r="D122" s="10">
        <v>4526</v>
      </c>
      <c r="E122" s="10">
        <v>4598</v>
      </c>
      <c r="F122" s="10">
        <v>4618</v>
      </c>
      <c r="G122" s="9"/>
      <c r="H122" s="9"/>
      <c r="I122" s="9"/>
      <c r="J122" s="9"/>
      <c r="K122" s="9"/>
    </row>
    <row r="123" spans="1:11" ht="27.75" customHeight="1">
      <c r="A123" s="4" t="s">
        <v>79</v>
      </c>
      <c r="B123" s="12">
        <v>1750</v>
      </c>
      <c r="C123" s="10">
        <v>1758</v>
      </c>
      <c r="D123" s="10">
        <v>1760</v>
      </c>
      <c r="E123" s="10">
        <v>1762</v>
      </c>
      <c r="F123" s="10">
        <v>1778</v>
      </c>
      <c r="G123" s="9"/>
      <c r="H123" s="9"/>
      <c r="I123" s="9"/>
      <c r="J123" s="9"/>
      <c r="K123" s="9"/>
    </row>
    <row r="124" spans="1:11" ht="33" customHeight="1">
      <c r="A124" s="4" t="s">
        <v>78</v>
      </c>
      <c r="B124" s="10">
        <v>830</v>
      </c>
      <c r="C124" s="10">
        <v>838</v>
      </c>
      <c r="D124" s="10">
        <v>840</v>
      </c>
      <c r="E124" s="10">
        <v>913</v>
      </c>
      <c r="F124" s="10">
        <v>923</v>
      </c>
      <c r="G124" s="9"/>
      <c r="H124" s="9"/>
      <c r="I124" s="9"/>
      <c r="J124" s="9"/>
      <c r="K124" s="9"/>
    </row>
    <row r="125" spans="1:11" ht="27" customHeight="1">
      <c r="A125" s="4" t="s">
        <v>77</v>
      </c>
      <c r="B125" s="10">
        <v>2900</v>
      </c>
      <c r="C125" s="10">
        <v>2908</v>
      </c>
      <c r="D125" s="10">
        <v>2910</v>
      </c>
      <c r="E125" s="10">
        <v>3099</v>
      </c>
      <c r="F125" s="10">
        <v>3115</v>
      </c>
      <c r="G125" s="9"/>
      <c r="H125" s="9"/>
      <c r="I125" s="9"/>
      <c r="J125" s="9"/>
      <c r="K125" s="9"/>
    </row>
    <row r="126" spans="1:11" ht="30" customHeight="1">
      <c r="A126" s="4" t="s">
        <v>76</v>
      </c>
      <c r="B126" s="10">
        <v>2000</v>
      </c>
      <c r="C126" s="10">
        <v>2008</v>
      </c>
      <c r="D126" s="10">
        <v>2076</v>
      </c>
      <c r="E126" s="10">
        <v>2324</v>
      </c>
      <c r="F126" s="10">
        <v>2340</v>
      </c>
      <c r="G126" s="9"/>
      <c r="H126" s="9"/>
      <c r="I126" s="9"/>
      <c r="J126" s="9"/>
      <c r="K126" s="9"/>
    </row>
    <row r="127" spans="1:11" ht="27.75" customHeight="1">
      <c r="A127" s="4" t="s">
        <v>75</v>
      </c>
      <c r="B127" s="10">
        <v>4350</v>
      </c>
      <c r="C127" s="10">
        <v>4358</v>
      </c>
      <c r="D127" s="10">
        <v>4360</v>
      </c>
      <c r="E127" s="10">
        <v>4361</v>
      </c>
      <c r="F127" s="10">
        <v>4377</v>
      </c>
      <c r="G127" s="9"/>
      <c r="H127" s="9"/>
      <c r="I127" s="9"/>
      <c r="J127" s="9"/>
      <c r="K127" s="9"/>
    </row>
    <row r="128" spans="1:11" ht="28.5" customHeight="1">
      <c r="A128" s="4" t="s">
        <v>74</v>
      </c>
      <c r="B128" s="10">
        <v>1200</v>
      </c>
      <c r="C128" s="10">
        <v>1208</v>
      </c>
      <c r="D128" s="10">
        <v>1210</v>
      </c>
      <c r="E128" s="10">
        <v>1212</v>
      </c>
      <c r="F128" s="10">
        <v>1227</v>
      </c>
      <c r="G128" s="9"/>
      <c r="H128" s="9"/>
      <c r="I128" s="9"/>
      <c r="J128" s="9"/>
      <c r="K128" s="9"/>
    </row>
    <row r="129" spans="1:11" ht="30" customHeight="1">
      <c r="A129" s="4" t="s">
        <v>73</v>
      </c>
      <c r="B129" s="10">
        <v>1600</v>
      </c>
      <c r="C129" s="10">
        <v>1608</v>
      </c>
      <c r="D129" s="10">
        <v>1609</v>
      </c>
      <c r="E129" s="10">
        <v>1610</v>
      </c>
      <c r="F129" s="10">
        <v>1625</v>
      </c>
      <c r="G129" s="9"/>
      <c r="H129" s="9"/>
      <c r="I129" s="9"/>
      <c r="J129" s="9"/>
      <c r="K129" s="9"/>
    </row>
    <row r="130" spans="1:11" ht="38.25">
      <c r="A130" s="4" t="s">
        <v>72</v>
      </c>
      <c r="B130" s="10">
        <v>1200</v>
      </c>
      <c r="C130" s="10">
        <v>1208</v>
      </c>
      <c r="D130" s="10">
        <v>1210</v>
      </c>
      <c r="E130" s="10">
        <v>1212</v>
      </c>
      <c r="F130" s="10">
        <v>1227</v>
      </c>
      <c r="G130" s="9"/>
      <c r="H130" s="9"/>
      <c r="I130" s="9"/>
      <c r="J130" s="9"/>
      <c r="K130" s="9"/>
    </row>
    <row r="131" spans="1:11" ht="29.25" customHeight="1">
      <c r="A131" s="4" t="s">
        <v>71</v>
      </c>
      <c r="B131" s="10">
        <v>750</v>
      </c>
      <c r="C131" s="10">
        <v>758</v>
      </c>
      <c r="D131" s="10">
        <v>760</v>
      </c>
      <c r="E131" s="10">
        <v>780</v>
      </c>
      <c r="F131" s="10">
        <v>816</v>
      </c>
      <c r="G131" s="9"/>
      <c r="H131" s="9"/>
      <c r="I131" s="9"/>
      <c r="J131" s="9"/>
      <c r="K131" s="9"/>
    </row>
    <row r="132" spans="1:11" ht="30" customHeight="1">
      <c r="A132" s="4" t="s">
        <v>70</v>
      </c>
      <c r="B132" s="10">
        <v>3961</v>
      </c>
      <c r="C132" s="10">
        <v>4100</v>
      </c>
      <c r="D132" s="10">
        <v>4235</v>
      </c>
      <c r="E132" s="10">
        <v>4278</v>
      </c>
      <c r="F132" s="10">
        <v>4300</v>
      </c>
      <c r="G132" s="9"/>
      <c r="H132" s="9"/>
      <c r="I132" s="9"/>
      <c r="J132" s="9"/>
      <c r="K132" s="9"/>
    </row>
    <row r="133" spans="1:11" ht="30" customHeight="1">
      <c r="A133" s="4" t="s">
        <v>69</v>
      </c>
      <c r="B133" s="10">
        <v>1650</v>
      </c>
      <c r="C133" s="10">
        <v>1694</v>
      </c>
      <c r="D133" s="10">
        <v>1710</v>
      </c>
      <c r="E133" s="10">
        <v>1758</v>
      </c>
      <c r="F133" s="10">
        <v>1774</v>
      </c>
      <c r="G133" s="9"/>
      <c r="H133" s="9"/>
      <c r="I133" s="9"/>
      <c r="J133" s="9"/>
      <c r="K133" s="9"/>
    </row>
    <row r="134" spans="1:11" ht="38.25">
      <c r="A134" s="4" t="s">
        <v>68</v>
      </c>
      <c r="B134" s="10">
        <v>1800</v>
      </c>
      <c r="C134" s="10">
        <v>1810</v>
      </c>
      <c r="D134" s="10">
        <v>1896</v>
      </c>
      <c r="E134" s="10">
        <v>2000</v>
      </c>
      <c r="F134" s="10">
        <v>2016</v>
      </c>
      <c r="G134" s="9"/>
      <c r="H134" s="9"/>
      <c r="I134" s="9"/>
      <c r="J134" s="9"/>
      <c r="K134" s="9"/>
    </row>
    <row r="135" spans="1:11" ht="26.25" customHeight="1">
      <c r="A135" s="4" t="s">
        <v>67</v>
      </c>
      <c r="B135" s="10">
        <v>2194</v>
      </c>
      <c r="C135" s="10">
        <v>2202</v>
      </c>
      <c r="D135" s="10">
        <v>2204</v>
      </c>
      <c r="E135" s="10">
        <v>2206</v>
      </c>
      <c r="F135" s="10">
        <v>2224</v>
      </c>
      <c r="G135" s="9"/>
      <c r="H135" s="9"/>
      <c r="I135" s="9"/>
      <c r="J135" s="9"/>
      <c r="K135" s="9"/>
    </row>
    <row r="136" spans="1:11" ht="29.25" customHeight="1">
      <c r="A136" s="4" t="s">
        <v>66</v>
      </c>
      <c r="B136" s="10">
        <v>2200</v>
      </c>
      <c r="C136" s="10">
        <v>2208</v>
      </c>
      <c r="D136" s="10">
        <v>2210</v>
      </c>
      <c r="E136" s="10">
        <v>2230</v>
      </c>
      <c r="F136" s="10">
        <v>2245</v>
      </c>
      <c r="G136" s="9"/>
      <c r="H136" s="9"/>
      <c r="I136" s="9"/>
      <c r="J136" s="9"/>
      <c r="K136" s="9"/>
    </row>
    <row r="137" spans="1:11" ht="30" customHeight="1">
      <c r="A137" s="4" t="s">
        <v>65</v>
      </c>
      <c r="B137" s="10">
        <v>1245</v>
      </c>
      <c r="C137" s="10">
        <v>1253</v>
      </c>
      <c r="D137" s="10">
        <v>1254</v>
      </c>
      <c r="E137" s="10">
        <v>1255</v>
      </c>
      <c r="F137" s="10">
        <v>1256</v>
      </c>
      <c r="G137" s="9"/>
      <c r="H137" s="9"/>
      <c r="I137" s="9"/>
      <c r="J137" s="9"/>
      <c r="K137" s="9"/>
    </row>
    <row r="138" spans="1:11" ht="30" customHeight="1">
      <c r="A138" s="4" t="s">
        <v>64</v>
      </c>
      <c r="B138" s="10">
        <v>10233</v>
      </c>
      <c r="C138" s="10">
        <v>10262</v>
      </c>
      <c r="D138" s="10">
        <v>10308</v>
      </c>
      <c r="E138" s="10">
        <v>10310</v>
      </c>
      <c r="F138" s="10">
        <v>10330</v>
      </c>
      <c r="G138" s="9"/>
      <c r="H138" s="9"/>
      <c r="I138" s="9"/>
      <c r="J138" s="9"/>
      <c r="K138" s="9"/>
    </row>
    <row r="139" spans="1:11" ht="30" customHeight="1">
      <c r="A139" s="4" t="s">
        <v>63</v>
      </c>
      <c r="B139" s="10">
        <v>4680</v>
      </c>
      <c r="C139" s="10">
        <v>4757</v>
      </c>
      <c r="D139" s="10">
        <v>4760</v>
      </c>
      <c r="E139" s="10">
        <v>4761</v>
      </c>
      <c r="F139" s="10">
        <v>4780</v>
      </c>
      <c r="G139" s="9"/>
      <c r="H139" s="9"/>
      <c r="I139" s="9"/>
      <c r="J139" s="9"/>
      <c r="K139" s="9"/>
    </row>
    <row r="140" spans="1:11" ht="26.25" customHeight="1">
      <c r="A140" s="4" t="s">
        <v>62</v>
      </c>
      <c r="B140" s="10">
        <v>5000</v>
      </c>
      <c r="C140" s="10">
        <v>5074</v>
      </c>
      <c r="D140" s="10">
        <v>5076</v>
      </c>
      <c r="E140" s="10">
        <v>5077</v>
      </c>
      <c r="F140" s="10">
        <v>5097</v>
      </c>
      <c r="G140" s="9"/>
      <c r="H140" s="9"/>
      <c r="I140" s="9"/>
      <c r="J140" s="9"/>
      <c r="K140" s="9"/>
    </row>
    <row r="141" spans="1:11" ht="27" customHeight="1">
      <c r="A141" s="4" t="s">
        <v>61</v>
      </c>
      <c r="B141" s="10">
        <v>7951</v>
      </c>
      <c r="C141" s="10">
        <v>8100</v>
      </c>
      <c r="D141" s="10">
        <v>8220</v>
      </c>
      <c r="E141" s="10">
        <v>8265</v>
      </c>
      <c r="F141" s="10">
        <v>8300</v>
      </c>
      <c r="G141" s="9"/>
      <c r="H141" s="9"/>
      <c r="I141" s="9"/>
      <c r="J141" s="9"/>
      <c r="K141" s="9"/>
    </row>
    <row r="142" spans="1:11" ht="27" customHeight="1">
      <c r="A142" s="4" t="s">
        <v>60</v>
      </c>
      <c r="B142" s="10">
        <v>606</v>
      </c>
      <c r="C142" s="10">
        <v>614</v>
      </c>
      <c r="D142" s="10">
        <v>748</v>
      </c>
      <c r="E142" s="10">
        <v>749</v>
      </c>
      <c r="F142" s="10">
        <v>760</v>
      </c>
      <c r="G142" s="9"/>
      <c r="H142" s="9"/>
      <c r="I142" s="9"/>
      <c r="J142" s="9"/>
      <c r="K142" s="9"/>
    </row>
    <row r="143" spans="1:11" ht="38.25">
      <c r="A143" s="4" t="s">
        <v>59</v>
      </c>
      <c r="B143" s="10">
        <v>972</v>
      </c>
      <c r="C143" s="10">
        <v>980</v>
      </c>
      <c r="D143" s="10">
        <v>981</v>
      </c>
      <c r="E143" s="10">
        <v>983</v>
      </c>
      <c r="F143" s="10">
        <v>990</v>
      </c>
      <c r="G143" s="9"/>
      <c r="H143" s="9"/>
      <c r="I143" s="9"/>
      <c r="J143" s="9"/>
      <c r="K143" s="9"/>
    </row>
    <row r="144" spans="1:11">
      <c r="A144" s="4" t="s">
        <v>58</v>
      </c>
      <c r="B144" s="10">
        <f>SUM(B113:B143)</f>
        <v>83312</v>
      </c>
      <c r="C144" s="10">
        <f>SUM(C113:C143)</f>
        <v>84300</v>
      </c>
      <c r="D144" s="10">
        <f>SUM(D113:D143)</f>
        <v>85500</v>
      </c>
      <c r="E144" s="10">
        <f>SUM(E113:E143)</f>
        <v>86500</v>
      </c>
      <c r="F144" s="10">
        <f>SUM(F113:F143)</f>
        <v>87000</v>
      </c>
      <c r="G144" s="9"/>
      <c r="H144" s="9"/>
      <c r="I144" s="9"/>
      <c r="J144" s="9"/>
      <c r="K144" s="9"/>
    </row>
    <row r="145" spans="1:11" s="5" customFormat="1">
      <c r="A145" s="153" t="s">
        <v>48</v>
      </c>
      <c r="B145" s="153"/>
      <c r="C145" s="153"/>
      <c r="D145" s="153"/>
      <c r="E145" s="153"/>
      <c r="F145" s="153"/>
      <c r="G145" s="153"/>
      <c r="H145" s="153"/>
      <c r="I145" s="153"/>
      <c r="J145" s="153"/>
      <c r="K145" s="153"/>
    </row>
    <row r="146" spans="1:11" ht="38.25">
      <c r="A146" s="4" t="s">
        <v>89</v>
      </c>
      <c r="B146" s="10"/>
      <c r="C146" s="10"/>
      <c r="D146" s="10"/>
      <c r="E146" s="10"/>
      <c r="F146" s="10"/>
      <c r="G146" s="9"/>
      <c r="H146" s="9"/>
      <c r="I146" s="9"/>
      <c r="J146" s="9"/>
      <c r="K146" s="9"/>
    </row>
    <row r="147" spans="1:11" ht="30" customHeight="1">
      <c r="A147" s="4" t="s">
        <v>88</v>
      </c>
      <c r="B147" s="10"/>
      <c r="C147" s="10"/>
      <c r="D147" s="10"/>
      <c r="E147" s="10"/>
      <c r="F147" s="10"/>
      <c r="G147" s="9"/>
      <c r="H147" s="9"/>
      <c r="I147" s="9"/>
      <c r="J147" s="9"/>
      <c r="K147" s="9"/>
    </row>
    <row r="148" spans="1:11" ht="29.25" customHeight="1">
      <c r="A148" s="4" t="s">
        <v>87</v>
      </c>
      <c r="B148" s="10"/>
      <c r="C148" s="10"/>
      <c r="D148" s="10"/>
      <c r="E148" s="10"/>
      <c r="F148" s="10"/>
      <c r="G148" s="9"/>
      <c r="H148" s="9"/>
      <c r="I148" s="9"/>
      <c r="J148" s="9"/>
      <c r="K148" s="9"/>
    </row>
    <row r="149" spans="1:11" ht="38.25">
      <c r="A149" s="4" t="s">
        <v>86</v>
      </c>
      <c r="B149" s="10"/>
      <c r="C149" s="10"/>
      <c r="D149" s="10"/>
      <c r="E149" s="10"/>
      <c r="F149" s="10"/>
      <c r="G149" s="9"/>
      <c r="H149" s="9"/>
      <c r="I149" s="9"/>
      <c r="J149" s="9"/>
      <c r="K149" s="9"/>
    </row>
    <row r="150" spans="1:11" ht="29.25" customHeight="1">
      <c r="A150" s="4" t="s">
        <v>85</v>
      </c>
      <c r="B150" s="10"/>
      <c r="C150" s="10"/>
      <c r="D150" s="10"/>
      <c r="E150" s="10"/>
      <c r="F150" s="10"/>
      <c r="G150" s="9"/>
      <c r="H150" s="9"/>
      <c r="I150" s="9"/>
      <c r="J150" s="9"/>
      <c r="K150" s="9"/>
    </row>
    <row r="151" spans="1:11" ht="33" customHeight="1">
      <c r="A151" s="4" t="s">
        <v>84</v>
      </c>
      <c r="B151" s="10"/>
      <c r="C151" s="10"/>
      <c r="D151" s="10"/>
      <c r="E151" s="10"/>
      <c r="F151" s="10"/>
      <c r="G151" s="9"/>
      <c r="H151" s="9"/>
      <c r="I151" s="9"/>
      <c r="J151" s="9"/>
      <c r="K151" s="9"/>
    </row>
    <row r="152" spans="1:11" ht="27" customHeight="1">
      <c r="A152" s="4" t="s">
        <v>83</v>
      </c>
      <c r="B152" s="10"/>
      <c r="C152" s="10"/>
      <c r="D152" s="10"/>
      <c r="E152" s="10"/>
      <c r="F152" s="10"/>
      <c r="G152" s="9"/>
      <c r="H152" s="9"/>
      <c r="I152" s="9"/>
      <c r="J152" s="9"/>
      <c r="K152" s="9"/>
    </row>
    <row r="153" spans="1:11" ht="35.25" customHeight="1">
      <c r="A153" s="4" t="s">
        <v>82</v>
      </c>
      <c r="B153" s="10"/>
      <c r="C153" s="10"/>
      <c r="D153" s="10"/>
      <c r="E153" s="10"/>
      <c r="F153" s="10"/>
      <c r="G153" s="9"/>
      <c r="H153" s="9"/>
      <c r="I153" s="9"/>
      <c r="J153" s="9"/>
      <c r="K153" s="9"/>
    </row>
    <row r="154" spans="1:11" ht="38.25">
      <c r="A154" s="4" t="s">
        <v>81</v>
      </c>
      <c r="B154" s="10"/>
      <c r="C154" s="10"/>
      <c r="D154" s="10"/>
      <c r="E154" s="10"/>
      <c r="F154" s="10"/>
      <c r="G154" s="9"/>
      <c r="H154" s="9"/>
      <c r="I154" s="9"/>
      <c r="J154" s="9"/>
      <c r="K154" s="9"/>
    </row>
    <row r="155" spans="1:11" ht="40.5" customHeight="1">
      <c r="A155" s="4" t="s">
        <v>80</v>
      </c>
      <c r="B155" s="10"/>
      <c r="C155" s="10"/>
      <c r="D155" s="10"/>
      <c r="E155" s="10"/>
      <c r="F155" s="10"/>
      <c r="G155" s="9"/>
      <c r="H155" s="9"/>
      <c r="I155" s="9"/>
      <c r="J155" s="9"/>
      <c r="K155" s="9"/>
    </row>
    <row r="156" spans="1:11" ht="39" customHeight="1">
      <c r="A156" s="4" t="s">
        <v>79</v>
      </c>
      <c r="B156" s="10"/>
      <c r="C156" s="10"/>
      <c r="D156" s="10"/>
      <c r="E156" s="10"/>
      <c r="F156" s="10"/>
      <c r="G156" s="9"/>
      <c r="H156" s="9"/>
      <c r="I156" s="9"/>
      <c r="J156" s="9"/>
      <c r="K156" s="9"/>
    </row>
    <row r="157" spans="1:11" ht="30.75" customHeight="1">
      <c r="A157" s="4" t="s">
        <v>78</v>
      </c>
      <c r="B157" s="10"/>
      <c r="C157" s="10"/>
      <c r="D157" s="10"/>
      <c r="E157" s="10"/>
      <c r="F157" s="10"/>
      <c r="G157" s="9"/>
      <c r="H157" s="9"/>
      <c r="I157" s="9"/>
      <c r="J157" s="9"/>
      <c r="K157" s="9"/>
    </row>
    <row r="158" spans="1:11" ht="35.25" customHeight="1">
      <c r="A158" s="4" t="s">
        <v>77</v>
      </c>
      <c r="B158" s="10"/>
      <c r="C158" s="10"/>
      <c r="D158" s="10"/>
      <c r="E158" s="10"/>
      <c r="F158" s="10"/>
      <c r="G158" s="9"/>
      <c r="H158" s="9"/>
      <c r="I158" s="9"/>
      <c r="J158" s="9"/>
      <c r="K158" s="9"/>
    </row>
    <row r="159" spans="1:11" ht="35.25" customHeight="1">
      <c r="A159" s="4" t="s">
        <v>76</v>
      </c>
      <c r="B159" s="10"/>
      <c r="C159" s="10"/>
      <c r="D159" s="10"/>
      <c r="E159" s="10"/>
      <c r="F159" s="10"/>
      <c r="G159" s="9"/>
      <c r="H159" s="9"/>
      <c r="I159" s="9"/>
      <c r="J159" s="9"/>
      <c r="K159" s="9"/>
    </row>
    <row r="160" spans="1:11" ht="33" customHeight="1">
      <c r="A160" s="4" t="s">
        <v>75</v>
      </c>
      <c r="B160" s="10"/>
      <c r="C160" s="10"/>
      <c r="D160" s="10"/>
      <c r="E160" s="10"/>
      <c r="F160" s="10"/>
      <c r="G160" s="9"/>
      <c r="H160" s="9"/>
      <c r="I160" s="9"/>
      <c r="J160" s="9"/>
      <c r="K160" s="9"/>
    </row>
    <row r="161" spans="1:11" ht="30.75" customHeight="1">
      <c r="A161" s="4" t="s">
        <v>74</v>
      </c>
      <c r="B161" s="10"/>
      <c r="C161" s="10"/>
      <c r="D161" s="10"/>
      <c r="E161" s="10"/>
      <c r="F161" s="10"/>
      <c r="G161" s="9"/>
      <c r="H161" s="9"/>
      <c r="I161" s="9"/>
      <c r="J161" s="9"/>
      <c r="K161" s="9"/>
    </row>
    <row r="162" spans="1:11" ht="25.5">
      <c r="A162" s="4" t="s">
        <v>73</v>
      </c>
      <c r="B162" s="10"/>
      <c r="C162" s="10"/>
      <c r="D162" s="10"/>
      <c r="E162" s="10"/>
      <c r="F162" s="10"/>
      <c r="G162" s="9"/>
      <c r="H162" s="9"/>
      <c r="I162" s="9"/>
      <c r="J162" s="9"/>
      <c r="K162" s="9"/>
    </row>
    <row r="163" spans="1:11" ht="38.25">
      <c r="A163" s="4" t="s">
        <v>72</v>
      </c>
      <c r="B163" s="10"/>
      <c r="C163" s="10"/>
      <c r="D163" s="10"/>
      <c r="E163" s="10"/>
      <c r="F163" s="10"/>
      <c r="G163" s="9"/>
      <c r="H163" s="9"/>
      <c r="I163" s="9"/>
      <c r="J163" s="9"/>
      <c r="K163" s="9"/>
    </row>
    <row r="164" spans="1:11" ht="25.5">
      <c r="A164" s="4" t="s">
        <v>71</v>
      </c>
      <c r="B164" s="10"/>
      <c r="C164" s="10"/>
      <c r="D164" s="10"/>
      <c r="E164" s="10"/>
      <c r="F164" s="10"/>
      <c r="G164" s="9"/>
      <c r="H164" s="9"/>
      <c r="I164" s="9"/>
      <c r="J164" s="9"/>
      <c r="K164" s="9"/>
    </row>
    <row r="165" spans="1:11" ht="25.5">
      <c r="A165" s="4" t="s">
        <v>70</v>
      </c>
      <c r="B165" s="10"/>
      <c r="C165" s="10"/>
      <c r="D165" s="10"/>
      <c r="E165" s="10"/>
      <c r="F165" s="10"/>
      <c r="G165" s="9"/>
      <c r="H165" s="9"/>
      <c r="I165" s="9"/>
      <c r="J165" s="9"/>
      <c r="K165" s="9"/>
    </row>
    <row r="166" spans="1:11" ht="25.5">
      <c r="A166" s="4" t="s">
        <v>69</v>
      </c>
      <c r="B166" s="10"/>
      <c r="C166" s="10"/>
      <c r="D166" s="10"/>
      <c r="E166" s="10"/>
      <c r="F166" s="10"/>
      <c r="G166" s="9"/>
      <c r="H166" s="9"/>
      <c r="I166" s="9"/>
      <c r="J166" s="9"/>
      <c r="K166" s="9"/>
    </row>
    <row r="167" spans="1:11" ht="38.25">
      <c r="A167" s="4" t="s">
        <v>68</v>
      </c>
      <c r="B167" s="10"/>
      <c r="C167" s="10"/>
      <c r="D167" s="10"/>
      <c r="E167" s="10"/>
      <c r="F167" s="10"/>
      <c r="G167" s="9"/>
      <c r="H167" s="9"/>
      <c r="I167" s="9"/>
      <c r="J167" s="9"/>
      <c r="K167" s="9"/>
    </row>
    <row r="168" spans="1:11" ht="40.5" customHeight="1">
      <c r="A168" s="4" t="s">
        <v>67</v>
      </c>
      <c r="B168" s="10"/>
      <c r="C168" s="10"/>
      <c r="D168" s="10"/>
      <c r="E168" s="10"/>
      <c r="F168" s="10"/>
      <c r="G168" s="9"/>
      <c r="H168" s="9"/>
      <c r="I168" s="9"/>
      <c r="J168" s="9"/>
      <c r="K168" s="9"/>
    </row>
    <row r="169" spans="1:11" ht="35.25" customHeight="1">
      <c r="A169" s="4" t="s">
        <v>66</v>
      </c>
      <c r="B169" s="10"/>
      <c r="C169" s="10"/>
      <c r="D169" s="10"/>
      <c r="E169" s="10"/>
      <c r="F169" s="10"/>
      <c r="G169" s="9"/>
      <c r="H169" s="9"/>
      <c r="I169" s="9"/>
      <c r="J169" s="9"/>
      <c r="K169" s="9"/>
    </row>
    <row r="170" spans="1:11" ht="29.25" customHeight="1">
      <c r="A170" s="4" t="s">
        <v>65</v>
      </c>
      <c r="B170" s="10"/>
      <c r="C170" s="10"/>
      <c r="D170" s="10"/>
      <c r="E170" s="10"/>
      <c r="F170" s="10"/>
      <c r="G170" s="9"/>
      <c r="H170" s="9"/>
      <c r="I170" s="9"/>
      <c r="J170" s="9"/>
      <c r="K170" s="9"/>
    </row>
    <row r="171" spans="1:11" ht="27.75" customHeight="1">
      <c r="A171" s="4" t="s">
        <v>64</v>
      </c>
      <c r="B171" s="10"/>
      <c r="C171" s="10"/>
      <c r="D171" s="10"/>
      <c r="E171" s="10"/>
      <c r="F171" s="10"/>
      <c r="G171" s="9"/>
      <c r="H171" s="9"/>
      <c r="I171" s="9"/>
      <c r="J171" s="9"/>
      <c r="K171" s="9"/>
    </row>
    <row r="172" spans="1:11" ht="33" customHeight="1">
      <c r="A172" s="4" t="s">
        <v>63</v>
      </c>
      <c r="B172" s="10"/>
      <c r="C172" s="10"/>
      <c r="D172" s="10"/>
      <c r="E172" s="10"/>
      <c r="F172" s="10"/>
      <c r="G172" s="9"/>
      <c r="H172" s="9"/>
      <c r="I172" s="9"/>
      <c r="J172" s="9"/>
      <c r="K172" s="9"/>
    </row>
    <row r="173" spans="1:11" ht="29.25" customHeight="1">
      <c r="A173" s="4" t="s">
        <v>62</v>
      </c>
      <c r="B173" s="10"/>
      <c r="C173" s="10"/>
      <c r="D173" s="10"/>
      <c r="E173" s="10"/>
      <c r="F173" s="10"/>
      <c r="G173" s="9"/>
      <c r="H173" s="9"/>
      <c r="I173" s="9"/>
      <c r="J173" s="9"/>
      <c r="K173" s="9"/>
    </row>
    <row r="174" spans="1:11" ht="29.25" customHeight="1">
      <c r="A174" s="4" t="s">
        <v>61</v>
      </c>
      <c r="B174" s="10">
        <v>3170</v>
      </c>
      <c r="C174" s="10">
        <v>4170</v>
      </c>
      <c r="D174" s="10">
        <v>4200</v>
      </c>
      <c r="E174" s="10">
        <v>9170</v>
      </c>
      <c r="F174" s="10">
        <v>11701</v>
      </c>
      <c r="G174" s="9"/>
      <c r="H174" s="9"/>
      <c r="I174" s="9"/>
      <c r="J174" s="9"/>
      <c r="K174" s="9"/>
    </row>
    <row r="175" spans="1:11" ht="39" customHeight="1">
      <c r="A175" s="4" t="s">
        <v>60</v>
      </c>
      <c r="B175" s="10"/>
      <c r="C175" s="10"/>
      <c r="D175" s="10"/>
      <c r="E175" s="10"/>
      <c r="F175" s="10"/>
      <c r="G175" s="9"/>
      <c r="H175" s="9"/>
      <c r="I175" s="9"/>
      <c r="J175" s="9"/>
      <c r="K175" s="9"/>
    </row>
    <row r="176" spans="1:11" ht="38.25">
      <c r="A176" s="4" t="s">
        <v>59</v>
      </c>
      <c r="B176" s="10"/>
      <c r="C176" s="10"/>
      <c r="D176" s="10"/>
      <c r="E176" s="10"/>
      <c r="F176" s="10"/>
      <c r="G176" s="9"/>
      <c r="H176" s="9"/>
      <c r="I176" s="9"/>
      <c r="J176" s="9"/>
      <c r="K176" s="9"/>
    </row>
    <row r="177" spans="1:11">
      <c r="A177" s="11" t="s">
        <v>58</v>
      </c>
      <c r="B177" s="10">
        <f>SUM(B174:B176)</f>
        <v>3170</v>
      </c>
      <c r="C177" s="10">
        <f>SUM(C174:C176)</f>
        <v>4170</v>
      </c>
      <c r="D177" s="10">
        <f>SUM(D174:D176)</f>
        <v>4200</v>
      </c>
      <c r="E177" s="10">
        <f>SUM(E174:E176)</f>
        <v>9170</v>
      </c>
      <c r="F177" s="10">
        <f>SUM(F174:F176)</f>
        <v>11701</v>
      </c>
      <c r="G177" s="9"/>
      <c r="H177" s="9"/>
      <c r="I177" s="9"/>
      <c r="J177" s="9"/>
      <c r="K177" s="9"/>
    </row>
    <row r="178" spans="1:11" ht="25.5">
      <c r="A178" s="6" t="s">
        <v>47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s="5" customFormat="1">
      <c r="A179" s="152" t="s">
        <v>46</v>
      </c>
      <c r="B179" s="152"/>
      <c r="C179" s="152"/>
      <c r="D179" s="152"/>
      <c r="E179" s="152"/>
      <c r="F179" s="152"/>
      <c r="G179" s="152"/>
      <c r="H179" s="152"/>
      <c r="I179" s="152"/>
      <c r="J179" s="152"/>
      <c r="K179" s="152"/>
    </row>
    <row r="180" spans="1:11" s="5" customFormat="1">
      <c r="A180" s="149" t="s">
        <v>45</v>
      </c>
      <c r="B180" s="150"/>
      <c r="C180" s="150"/>
      <c r="D180" s="150"/>
      <c r="E180" s="150"/>
      <c r="F180" s="150"/>
      <c r="G180" s="150"/>
      <c r="H180" s="150"/>
      <c r="I180" s="150"/>
      <c r="J180" s="150"/>
      <c r="K180" s="151"/>
    </row>
    <row r="181" spans="1:11" ht="44.25" customHeight="1">
      <c r="A181" s="22" t="s">
        <v>43</v>
      </c>
      <c r="B181" s="18">
        <v>120</v>
      </c>
      <c r="C181" s="18">
        <v>120</v>
      </c>
      <c r="D181" s="18">
        <v>120</v>
      </c>
      <c r="E181" s="18">
        <v>120</v>
      </c>
      <c r="F181" s="18">
        <v>120</v>
      </c>
      <c r="G181" s="21">
        <f>B181*17938.36</f>
        <v>2152603.2000000002</v>
      </c>
      <c r="H181" s="21">
        <f>C181*29479.98</f>
        <v>3537597.6</v>
      </c>
      <c r="I181" s="21">
        <f>D181*30453.36</f>
        <v>3654403.2</v>
      </c>
      <c r="J181" s="21">
        <f>E181*30610.43</f>
        <v>3673251.6</v>
      </c>
      <c r="K181" s="21">
        <v>0</v>
      </c>
    </row>
    <row r="182" spans="1:11" s="5" customFormat="1">
      <c r="A182" s="153" t="s">
        <v>44</v>
      </c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</row>
    <row r="183" spans="1:11" ht="39" customHeight="1">
      <c r="A183" s="22" t="s">
        <v>43</v>
      </c>
      <c r="B183" s="18">
        <v>28</v>
      </c>
      <c r="C183" s="18">
        <v>28</v>
      </c>
      <c r="D183" s="18">
        <v>28</v>
      </c>
      <c r="E183" s="18">
        <v>28</v>
      </c>
      <c r="F183" s="18">
        <v>28</v>
      </c>
      <c r="G183" s="21"/>
      <c r="H183" s="21"/>
      <c r="I183" s="21"/>
      <c r="J183" s="21"/>
      <c r="K183" s="21"/>
    </row>
    <row r="184" spans="1:1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</row>
  </sheetData>
  <mergeCells count="14">
    <mergeCell ref="H1:K5"/>
    <mergeCell ref="A180:K180"/>
    <mergeCell ref="A179:K179"/>
    <mergeCell ref="A182:K182"/>
    <mergeCell ref="A46:K46"/>
    <mergeCell ref="A79:K79"/>
    <mergeCell ref="A112:K112"/>
    <mergeCell ref="A145:K145"/>
    <mergeCell ref="A13:K13"/>
    <mergeCell ref="A6:K7"/>
    <mergeCell ref="A9:A10"/>
    <mergeCell ref="B9:F9"/>
    <mergeCell ref="G9:K9"/>
    <mergeCell ref="A11:K1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rowBreaks count="1" manualBreakCount="1">
    <brk id="1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5</vt:lpstr>
      <vt:lpstr>6</vt:lpstr>
      <vt:lpstr>приложение 5</vt:lpstr>
      <vt:lpstr>расшифровка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2016-11-29T10:27:15Z</dcterms:modified>
</cp:coreProperties>
</file>